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19440" windowHeight="13740"/>
  </bookViews>
  <sheets>
    <sheet name="КПК0215011" sheetId="1" r:id="rId1"/>
  </sheets>
  <definedNames>
    <definedName name="_xlnm.Print_Area" localSheetId="0">КПК0215011!$A$1:$BQ$146</definedName>
  </definedNames>
  <calcPr calcId="145621"/>
</workbook>
</file>

<file path=xl/calcChain.xml><?xml version="1.0" encoding="utf-8"?>
<calcChain xmlns="http://schemas.openxmlformats.org/spreadsheetml/2006/main">
  <c r="AQ125" i="1" l="1"/>
  <c r="AQ122" i="1"/>
  <c r="AQ119" i="1"/>
  <c r="AQ117" i="1"/>
  <c r="AQ116" i="1"/>
  <c r="AQ113" i="1" s="1"/>
  <c r="AQ115" i="1"/>
  <c r="AQ114" i="1"/>
  <c r="AI113" i="1"/>
  <c r="AA113" i="1"/>
  <c r="AI51" i="1"/>
  <c r="AY49" i="1"/>
  <c r="AY48" i="1"/>
  <c r="AY47" i="1"/>
  <c r="AY46" i="1"/>
  <c r="AY44" i="1"/>
  <c r="AI44" i="1"/>
  <c r="S44" i="1"/>
  <c r="AI39" i="1"/>
  <c r="BI106" i="1"/>
  <c r="BD106" i="1"/>
  <c r="AZ106" i="1"/>
  <c r="BN106" i="1" s="1"/>
  <c r="BI104" i="1"/>
  <c r="BD104" i="1"/>
  <c r="AZ104" i="1"/>
  <c r="BN104" i="1" s="1"/>
  <c r="BI101" i="1"/>
  <c r="BD101" i="1"/>
  <c r="AZ101" i="1"/>
  <c r="BN101" i="1" s="1"/>
  <c r="BI99" i="1"/>
  <c r="BD99" i="1"/>
  <c r="AZ99" i="1"/>
  <c r="BN99" i="1" s="1"/>
  <c r="BI96" i="1"/>
  <c r="BD96" i="1"/>
  <c r="AZ96" i="1"/>
  <c r="BN96" i="1" s="1"/>
  <c r="BI94" i="1"/>
  <c r="BD94" i="1"/>
  <c r="AZ94" i="1"/>
  <c r="BN94" i="1" s="1"/>
  <c r="BI89" i="1"/>
  <c r="BD89" i="1"/>
  <c r="AZ89" i="1"/>
  <c r="AK89" i="1"/>
  <c r="BI88" i="1"/>
  <c r="BD88" i="1"/>
  <c r="AZ88" i="1"/>
  <c r="AK88" i="1"/>
  <c r="BH76" i="1"/>
  <c r="BC76" i="1"/>
  <c r="BH74" i="1"/>
  <c r="BC74" i="1"/>
  <c r="BH71" i="1"/>
  <c r="BC71" i="1"/>
  <c r="BH69" i="1"/>
  <c r="BC69" i="1"/>
  <c r="BH67" i="1"/>
  <c r="BC67" i="1"/>
  <c r="BH65" i="1"/>
  <c r="BC65" i="1"/>
  <c r="BI31" i="1"/>
  <c r="BD31" i="1"/>
  <c r="AZ31" i="1"/>
  <c r="AK31" i="1"/>
  <c r="BI30" i="1"/>
  <c r="BD30" i="1"/>
  <c r="AZ30" i="1"/>
  <c r="AK30" i="1"/>
  <c r="BN88" i="1" l="1"/>
  <c r="BN89" i="1"/>
  <c r="BN31" i="1"/>
  <c r="BN30" i="1"/>
</calcChain>
</file>

<file path=xl/sharedStrings.xml><?xml version="1.0" encoding="utf-8"?>
<sst xmlns="http://schemas.openxmlformats.org/spreadsheetml/2006/main" count="338" uniqueCount="171">
  <si>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</si>
  <si>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</si>
  <si>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</si>
  <si>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</si>
  <si>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</si>
  <si>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</si>
  <si>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</si>
  <si>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</si>
  <si>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</si>
  <si>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</si>
  <si>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</si>
  <si>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</si>
  <si>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</si>
  <si>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</si>
  <si>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</si>
  <si>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</si>
  <si>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</si>
  <si>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</si>
  <si>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</si>
  <si>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</si>
  <si>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</si>
  <si>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</si>
  <si>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</si>
  <si>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</si>
  <si>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</si>
  <si>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</si>
  <si>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</si>
  <si>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</si>
  <si>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</si>
  <si>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</si>
  <si>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</si>
  <si>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</si>
  <si>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</si>
  <si>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</si>
  <si>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</si>
  <si>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</si>
  <si>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</si>
  <si>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</si>
  <si>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</si>
  <si>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</si>
  <si>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</si>
  <si>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</si>
  <si>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</si>
  <si>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</si>
  <si>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</si>
  <si>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</si>
  <si>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</si>
  <si>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</si>
  <si>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</si>
  <si>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</si>
  <si>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</si>
  <si>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</si>
  <si>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</si>
  <si>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</si>
  <si>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</si>
  <si>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</si>
  <si>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</si>
  <si>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</si>
  <si>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</si>
  <si>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</si>
  <si>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</si>
  <si>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</si>
  <si>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</si>
  <si>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</si>
  <si>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</si>
  <si>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</si>
  <si>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</si>
  <si>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</si>
  <si>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</si>
  <si>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</si>
  <si>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</si>
  <si>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</si>
  <si>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</si>
  <si>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</si>
  <si>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</si>
  <si>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</si>
  <si>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</si>
  <si>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</si>
  <si>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</si>
  <si>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</si>
  <si>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</si>
  <si>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</si>
  <si>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</si>
  <si>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</si>
  <si>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</si>
  <si>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</si>
  <si>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</si>
  <si>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</si>
  <si>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</si>
  <si>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</si>
  <si>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</si>
  <si>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</si>
  <si>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</si>
  <si>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</si>
  <si>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</si>
  <si>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</si>
  <si>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</si>
  <si>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</si>
  <si>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</si>
  <si>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</si>
  <si>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</si>
  <si>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</si>
  <si>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</si>
  <si>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</si>
  <si>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</si>
  <si>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</si>
  <si>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</si>
  <si>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</si>
  <si>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Забезпечення розвитку олімпійських  видів спорту</t>
  </si>
  <si>
    <t>C32:BQ32</t>
  </si>
  <si>
    <t>Пояснення щодо причин розбіжностей між фактичними та затвердженими результативними показниками: Відхилення виникли в зв'язку з зменшенням проведення навчально-тренувальних зборів та регіональних змагань через погодні умови та масованими обстрілами Хмельницької області</t>
  </si>
  <si>
    <t>C63:BQ63</t>
  </si>
  <si>
    <t>затрат</t>
  </si>
  <si>
    <t>кількість навчально-тренувальних зборів та регіональних змагань</t>
  </si>
  <si>
    <t>C66:BQ66</t>
  </si>
  <si>
    <t>Пояснення щодо причин розбіжностей між фактичними та затвердженими результативними показниками: Розбіжності виникли в зв'язку з зменшенням кількості навчально-тренувальних зборів та регіональних змагань через масові обстріли Хмельницької області та погодніми умовами.</t>
  </si>
  <si>
    <t>кількість навчально-тренувальних зборів та всеукраїнських змагань</t>
  </si>
  <si>
    <t>продукту</t>
  </si>
  <si>
    <t>кількість людино-днів навчально-тренувальних зборів та регіональних змагань</t>
  </si>
  <si>
    <t>C70:BQ70</t>
  </si>
  <si>
    <t>Пояснення щодо причин розбіжностей між фактичними та затвердженими результативними показниками: Розбіжності виникли в зв'язку з тим що змагання були перенесені чи відмінені, а кошти були перенаправлені на інші змагання. Відповідно кількість учасників регіональних змагань та зборів зменшилася</t>
  </si>
  <si>
    <t>кількість людино-днів навчально-тренувальних зборів та всеукраїнських змагань</t>
  </si>
  <si>
    <t>C72:BQ72</t>
  </si>
  <si>
    <t>Пояснення щодо причин розбіжностей між фактичними та затвердженими результативними показниками: Розбіжності виникли в зв'язку з тим що змагання були перенесені, кошти були перенаправлені на всеукраїнські змагання. Відповідно кількість учасників всеукраїнських змагань та зборів збільшилася</t>
  </si>
  <si>
    <t>ефективності</t>
  </si>
  <si>
    <t>середні витрати на один людино-день навчально-тренувальних зборів та регіональних змагань, грн.</t>
  </si>
  <si>
    <t>C75:BQ75</t>
  </si>
  <si>
    <t>Пояснення щодо причин розбіжностей між фактичними та затвердженими результативними показниками: Розбіжності виникли в зв'язку з збільшенням вартості проживання</t>
  </si>
  <si>
    <t>середні витрати на один людино-день навчально-тренувальних зборів та всеукраїнських змагань, грн.</t>
  </si>
  <si>
    <t>C77:BQ77</t>
  </si>
  <si>
    <t>Пояснення щодо причин розбіжностей між фактичними та затвердженими результативними показниками: Розбіжності виникли в зв'язку з економією коштів</t>
  </si>
  <si>
    <t>Забезпечення розвитку олімпійських видів спорту</t>
  </si>
  <si>
    <t>C90:BQ90</t>
  </si>
  <si>
    <t>Пояснення щодо збільшення (зменшення) обсягів проведених видатків (наданих кредитів) порівняно із аналогічними показниками попереднього року: Відхилення виникли в зв'язку з більшим обсягом виділених асигнувань на забезпечення розвитку олімпійських видів спорту</t>
  </si>
  <si>
    <t>C92:BQ92</t>
  </si>
  <si>
    <t>C95:BQ95</t>
  </si>
  <si>
    <t>Пояснення щодо причин розбіжностей між фактичними та затвердженими результативними показниками: Відхилення виникли в зв'язку з більшим обсягом виділених асигнувань було проведено більшу кількість змагань</t>
  </si>
  <si>
    <t>C97:BQ97</t>
  </si>
  <si>
    <t>C100:BQ100</t>
  </si>
  <si>
    <t>C102:BQ102</t>
  </si>
  <si>
    <t>C105:BQ105</t>
  </si>
  <si>
    <t>Пояснення щодо причин розбіжностей між фактичними та затвердженими результативними показниками: Відхилення виникли в зв'язку з більшим обсягом виділених асигнувань</t>
  </si>
  <si>
    <t>C107:BQ107</t>
  </si>
  <si>
    <t>0200000</t>
  </si>
  <si>
    <t>Виконавчий комітет Славутської міської ради</t>
  </si>
  <si>
    <t>Перший заступник міського голови</t>
  </si>
  <si>
    <t>Начальник відділу бухгалтерського обліку</t>
  </si>
  <si>
    <t>Сергій МИКУЛЬСЬКИЙ</t>
  </si>
  <si>
    <t>Оксана БУХТІЙЧУК</t>
  </si>
  <si>
    <t>23563639</t>
  </si>
  <si>
    <t>2254500000</t>
  </si>
  <si>
    <t xml:space="preserve">  гривень</t>
  </si>
  <si>
    <t>за 2023  рік</t>
  </si>
  <si>
    <t>0215011</t>
  </si>
  <si>
    <t>Проведення навчально-тренувальних зборів і змагань з олімпійських видів спорту</t>
  </si>
  <si>
    <t>0210000</t>
  </si>
  <si>
    <t>5011</t>
  </si>
  <si>
    <t>0810</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</si>
  <si>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</si>
  <si>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</si>
  <si>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</si>
  <si>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</si>
  <si>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</si>
  <si>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</si>
  <si>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Порушень по даній Програмі за звітний період не виявлено.</t>
  </si>
  <si>
    <t xml:space="preserve">   Дебіторська та кредиторська заборгованість на початок та кінець звітного періоду відсутня.</t>
  </si>
  <si>
    <t>Дана бюджетна програма забезпечує виконання наданих законодавством повноважень</t>
  </si>
  <si>
    <t>Результати програми будуть використовуватись після завершення її реалізації.</t>
  </si>
  <si>
    <t>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t>
  </si>
  <si>
    <t xml:space="preserve">Дана бюджетна програма залишається актуальною для подальшої її реалізації. Дублювання заходів та напрямів використання програми не здійснювалось  </t>
  </si>
  <si>
    <t>Завдання, передбачені бюджетною програмою 0215011 "Проведення  навчально – тре-нувальних зборів і змагань з олімпійських видів спорту", зокрема, забезпечення розвитку олімпійських та не олімпійських видів спорту у 2023 році виконана повністю. Фактично проведені у 2023 році видатки, які були затверджені паспортом бюджетної програми надали можливість забезпечити виконання цілей державної політики, на досягнення яких спрямована реалізація даної бюджетної програми.  Рівень оцінки ефективності результативних показників високий, программа залишається актуальною для подальшої реалізації.</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</si>
</sst>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208">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4" fontId="4" fillId="0" borderId="0" xfId="0" applyNumberFormat="1" applyFont="1" applyBorder="1" applyAlignment="1">
      <alignment vertical="center" wrapText="1"/>
    </xf>
    <xf numFmtId="0" fontId="4" fillId="0" borderId="0" xfId="0" applyFont="1"/>
    <xf numFmtId="164"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4" fontId="15" fillId="0" borderId="0" xfId="0" applyNumberFormat="1" applyFont="1" applyBorder="1" applyAlignment="1">
      <alignment vertical="center" wrapText="1"/>
    </xf>
    <xf numFmtId="164"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0" fontId="8" fillId="0" borderId="0" xfId="0" applyFont="1"/>
    <xf numFmtId="164" fontId="16" fillId="0" borderId="0" xfId="0" applyNumberFormat="1" applyFont="1" applyBorder="1" applyAlignment="1">
      <alignment vertical="center" wrapText="1"/>
    </xf>
    <xf numFmtId="0" fontId="16" fillId="0" borderId="0" xfId="0" applyFont="1" applyBorder="1"/>
    <xf numFmtId="0" fontId="16" fillId="0" borderId="0" xfId="0" applyFont="1"/>
    <xf numFmtId="166" fontId="16" fillId="0" borderId="10" xfId="0" quotePrefix="1" applyNumberFormat="1" applyFont="1" applyBorder="1" applyAlignment="1">
      <alignment horizontal="center" vertical="top" wrapText="1"/>
    </xf>
    <xf numFmtId="166" fontId="16" fillId="0" borderId="3" xfId="0" quotePrefix="1" applyNumberFormat="1" applyFont="1" applyBorder="1" applyAlignment="1">
      <alignment horizontal="center" vertical="top" wrapText="1"/>
    </xf>
    <xf numFmtId="166" fontId="16" fillId="0" borderId="2" xfId="0" quotePrefix="1" applyNumberFormat="1" applyFont="1" applyBorder="1" applyAlignment="1">
      <alignment horizontal="center" vertical="top" wrapText="1"/>
    </xf>
    <xf numFmtId="166" fontId="15" fillId="0" borderId="10" xfId="0" quotePrefix="1" applyNumberFormat="1" applyFont="1" applyBorder="1" applyAlignment="1">
      <alignment horizontal="left" vertical="top" wrapText="1"/>
    </xf>
    <xf numFmtId="166" fontId="15" fillId="0" borderId="3" xfId="0" quotePrefix="1" applyNumberFormat="1" applyFont="1" applyBorder="1" applyAlignment="1">
      <alignment horizontal="left" vertical="top" wrapText="1"/>
    </xf>
    <xf numFmtId="166" fontId="15" fillId="0" borderId="2" xfId="0" quotePrefix="1" applyNumberFormat="1" applyFont="1" applyBorder="1" applyAlignment="1">
      <alignment horizontal="left" vertical="top" wrapText="1"/>
    </xf>
    <xf numFmtId="0" fontId="15" fillId="0" borderId="1" xfId="0" applyFont="1" applyBorder="1" applyAlignment="1">
      <alignment horizontal="center" vertical="center" wrapText="1"/>
    </xf>
    <xf numFmtId="4" fontId="15" fillId="0" borderId="1" xfId="0" applyNumberFormat="1" applyFont="1" applyBorder="1" applyAlignment="1">
      <alignment horizontal="center" vertical="center"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4"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166" fontId="16" fillId="0" borderId="10" xfId="0" quotePrefix="1" applyNumberFormat="1" applyFont="1" applyBorder="1" applyAlignment="1">
      <alignment horizontal="left" vertical="top" wrapText="1"/>
    </xf>
    <xf numFmtId="0" fontId="18" fillId="0" borderId="3" xfId="0" applyFont="1" applyBorder="1" applyAlignment="1">
      <alignment horizontal="left" vertical="top" wrapText="1"/>
    </xf>
    <xf numFmtId="0" fontId="18" fillId="0" borderId="2" xfId="0" applyFont="1" applyBorder="1" applyAlignment="1">
      <alignment horizontal="left" vertical="top" wrapText="1"/>
    </xf>
    <xf numFmtId="166" fontId="15" fillId="0" borderId="10" xfId="0" applyNumberFormat="1" applyFont="1" applyBorder="1" applyAlignment="1">
      <alignment horizontal="left" vertical="top" wrapText="1"/>
    </xf>
    <xf numFmtId="166" fontId="15" fillId="0" borderId="3" xfId="0" applyNumberFormat="1" applyFont="1" applyBorder="1" applyAlignment="1">
      <alignment horizontal="left" vertical="top" wrapText="1"/>
    </xf>
    <xf numFmtId="166" fontId="15" fillId="0" borderId="2" xfId="0" applyNumberFormat="1" applyFont="1" applyBorder="1" applyAlignment="1">
      <alignment horizontal="left" vertical="top" wrapText="1"/>
    </xf>
    <xf numFmtId="0" fontId="15" fillId="0" borderId="1" xfId="0" quotePrefix="1" applyFont="1" applyBorder="1" applyAlignment="1">
      <alignment horizontal="center" vertical="center" wrapText="1"/>
    </xf>
    <xf numFmtId="0" fontId="15" fillId="0" borderId="10" xfId="0" applyNumberFormat="1" applyFont="1" applyBorder="1" applyAlignment="1">
      <alignment horizontal="left" vertical="top" wrapText="1"/>
    </xf>
    <xf numFmtId="0" fontId="15" fillId="0" borderId="1" xfId="0" applyNumberFormat="1" applyFont="1" applyBorder="1" applyAlignment="1">
      <alignment horizontal="center" vertical="center" wrapText="1"/>
    </xf>
    <xf numFmtId="0" fontId="16" fillId="0" borderId="1" xfId="0" applyNumberFormat="1" applyFont="1" applyBorder="1" applyAlignment="1">
      <alignment horizontal="center" vertical="center" wrapText="1"/>
    </xf>
    <xf numFmtId="0" fontId="3" fillId="0" borderId="0" xfId="0" applyFont="1" applyAlignment="1">
      <alignment horizontal="left" vertical="center" wrapText="1"/>
    </xf>
    <xf numFmtId="0" fontId="2" fillId="0" borderId="10" xfId="0" quotePrefix="1" applyFont="1"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0" fillId="0" borderId="3" xfId="0" applyBorder="1" applyAlignment="1">
      <alignment vertical="center" wrapText="1"/>
    </xf>
    <xf numFmtId="0" fontId="0" fillId="0" borderId="2" xfId="0" applyBorder="1" applyAlignment="1">
      <alignment vertical="center" wrapText="1"/>
    </xf>
    <xf numFmtId="0" fontId="3" fillId="0" borderId="1" xfId="0" applyFont="1" applyBorder="1" applyAlignment="1">
      <alignment horizontal="center" vertical="center" wrapText="1"/>
    </xf>
    <xf numFmtId="0" fontId="0" fillId="0" borderId="0" xfId="0" applyAlignment="1">
      <alignment horizontal="left" vertical="center" wrapText="1"/>
    </xf>
    <xf numFmtId="4" fontId="2" fillId="2" borderId="10"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0" fontId="21" fillId="2" borderId="3" xfId="0" applyFont="1" applyFill="1" applyBorder="1" applyAlignment="1">
      <alignment horizontal="center" vertical="center"/>
    </xf>
    <xf numFmtId="0" fontId="21" fillId="2" borderId="2" xfId="0" applyFont="1" applyFill="1" applyBorder="1" applyAlignment="1">
      <alignment horizontal="center" vertical="center"/>
    </xf>
    <xf numFmtId="49"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4" fontId="2" fillId="2" borderId="10"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165" fontId="2" fillId="0" borderId="10" xfId="0" applyNumberFormat="1" applyFont="1" applyBorder="1" applyAlignment="1">
      <alignment horizontal="center" vertical="center" wrapText="1"/>
    </xf>
    <xf numFmtId="165" fontId="2" fillId="0" borderId="3" xfId="0" applyNumberFormat="1" applyFont="1" applyBorder="1" applyAlignment="1">
      <alignment horizontal="center" vertical="center" wrapText="1"/>
    </xf>
    <xf numFmtId="165" fontId="21" fillId="0" borderId="3" xfId="0" applyNumberFormat="1" applyFont="1" applyBorder="1" applyAlignment="1">
      <alignment horizontal="center" vertical="center" wrapText="1"/>
    </xf>
    <xf numFmtId="165" fontId="21" fillId="0" borderId="2" xfId="0" applyNumberFormat="1" applyFont="1" applyBorder="1" applyAlignment="1">
      <alignment horizontal="center" vertical="center" wrapText="1"/>
    </xf>
    <xf numFmtId="4"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165" fontId="16" fillId="3" borderId="1" xfId="0" applyNumberFormat="1" applyFont="1" applyFill="1" applyBorder="1" applyAlignment="1">
      <alignment horizontal="center" vertical="center"/>
    </xf>
    <xf numFmtId="165" fontId="15" fillId="0" borderId="1" xfId="0" applyNumberFormat="1" applyFont="1" applyBorder="1" applyAlignment="1">
      <alignment horizontal="center" vertical="center"/>
    </xf>
    <xf numFmtId="0" fontId="2" fillId="0" borderId="10" xfId="0" applyFont="1" applyBorder="1" applyAlignment="1">
      <alignment horizontal="left" vertical="top" wrapText="1"/>
    </xf>
    <xf numFmtId="4" fontId="16" fillId="2" borderId="1" xfId="0" applyNumberFormat="1" applyFont="1" applyFill="1" applyBorder="1" applyAlignment="1">
      <alignment horizontal="center" vertical="center"/>
    </xf>
    <xf numFmtId="0" fontId="16" fillId="0" borderId="1" xfId="0" applyFont="1" applyBorder="1" applyAlignment="1">
      <alignment horizontal="center" vertical="center"/>
    </xf>
    <xf numFmtId="165" fontId="16" fillId="0" borderId="1" xfId="0" applyNumberFormat="1" applyFont="1" applyBorder="1" applyAlignment="1">
      <alignment horizontal="center" vertical="center"/>
    </xf>
    <xf numFmtId="4" fontId="22" fillId="2" borderId="1" xfId="0" applyNumberFormat="1" applyFont="1" applyFill="1" applyBorder="1" applyAlignment="1">
      <alignment horizontal="center" vertical="center" wrapText="1"/>
    </xf>
    <xf numFmtId="0" fontId="15" fillId="0" borderId="1" xfId="0" applyFont="1" applyBorder="1" applyAlignment="1"/>
    <xf numFmtId="165" fontId="16"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165" fontId="15" fillId="3" borderId="1" xfId="0" applyNumberFormat="1" applyFont="1" applyFill="1" applyBorder="1" applyAlignment="1">
      <alignment horizontal="center" vertical="center"/>
    </xf>
    <xf numFmtId="0" fontId="15" fillId="0" borderId="10" xfId="0" applyFont="1" applyBorder="1" applyAlignment="1">
      <alignment horizontal="left" vertical="top" wrapText="1"/>
    </xf>
    <xf numFmtId="0" fontId="16" fillId="0" borderId="1" xfId="0" applyFont="1" applyBorder="1" applyAlignment="1">
      <alignment horizontal="left" vertical="center" wrapText="1"/>
    </xf>
    <xf numFmtId="0" fontId="15" fillId="0" borderId="1" xfId="0" applyFont="1" applyBorder="1" applyAlignment="1">
      <alignment horizontal="center" vertical="center"/>
    </xf>
    <xf numFmtId="4" fontId="23" fillId="2" borderId="1" xfId="0" applyNumberFormat="1" applyFont="1" applyFill="1" applyBorder="1" applyAlignment="1">
      <alignment horizontal="center" vertical="center" wrapText="1"/>
    </xf>
    <xf numFmtId="4" fontId="15" fillId="2" borderId="1" xfId="0" applyNumberFormat="1" applyFont="1" applyFill="1" applyBorder="1" applyAlignment="1">
      <alignment horizontal="center" vertical="center"/>
    </xf>
    <xf numFmtId="0"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15" fillId="0" borderId="1" xfId="0" applyFont="1" applyBorder="1" applyAlignment="1">
      <alignment vertical="center" wrapText="1"/>
    </xf>
    <xf numFmtId="165" fontId="15" fillId="3" borderId="10" xfId="0" applyNumberFormat="1" applyFont="1" applyFill="1" applyBorder="1" applyAlignment="1">
      <alignment horizontal="center" vertical="center"/>
    </xf>
    <xf numFmtId="165" fontId="21" fillId="0" borderId="3" xfId="0" applyNumberFormat="1" applyFont="1" applyBorder="1" applyAlignment="1">
      <alignment horizontal="center" vertical="center"/>
    </xf>
    <xf numFmtId="165" fontId="21" fillId="0" borderId="2" xfId="0" applyNumberFormat="1" applyFont="1" applyBorder="1" applyAlignment="1">
      <alignment horizontal="center" vertical="center"/>
    </xf>
    <xf numFmtId="164" fontId="16" fillId="0" borderId="1" xfId="0" applyNumberFormat="1" applyFont="1" applyBorder="1" applyAlignment="1">
      <alignment horizontal="center" vertical="center" wrapText="1"/>
    </xf>
    <xf numFmtId="164" fontId="15" fillId="0" borderId="1" xfId="0" applyNumberFormat="1" applyFont="1" applyBorder="1" applyAlignment="1">
      <alignment horizontal="center" vertical="center" wrapText="1"/>
    </xf>
    <xf numFmtId="0" fontId="15" fillId="0" borderId="1" xfId="0" applyFont="1" applyBorder="1" applyAlignment="1">
      <alignment horizontal="left" vertical="center" wrapText="1"/>
    </xf>
    <xf numFmtId="0" fontId="5" fillId="0" borderId="8" xfId="0" applyFont="1" applyBorder="1" applyAlignment="1">
      <alignment horizontal="right" vertical="center" wrapText="1"/>
    </xf>
    <xf numFmtId="0" fontId="16" fillId="0" borderId="10" xfId="0" applyNumberFormat="1" applyFont="1" applyBorder="1" applyAlignment="1">
      <alignment horizontal="center" vertical="top" wrapText="1"/>
    </xf>
    <xf numFmtId="0" fontId="18" fillId="0" borderId="3" xfId="0" applyFont="1" applyBorder="1" applyAlignment="1">
      <alignment horizontal="center" vertical="top" wrapText="1"/>
    </xf>
    <xf numFmtId="0" fontId="18" fillId="0" borderId="2" xfId="0" applyFont="1" applyBorder="1" applyAlignment="1">
      <alignment horizontal="center"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8" fillId="0" borderId="1" xfId="0" applyFont="1" applyBorder="1" applyAlignment="1">
      <alignment horizontal="center" vertical="center" wrapText="1"/>
    </xf>
    <xf numFmtId="165" fontId="2" fillId="3" borderId="10" xfId="0" applyNumberFormat="1" applyFont="1" applyFill="1" applyBorder="1" applyAlignment="1">
      <alignment horizontal="center" vertical="center"/>
    </xf>
    <xf numFmtId="165" fontId="2" fillId="3" borderId="3" xfId="0" applyNumberFormat="1" applyFont="1" applyFill="1" applyBorder="1" applyAlignment="1">
      <alignment horizontal="center" vertical="center"/>
    </xf>
    <xf numFmtId="165" fontId="21" fillId="3" borderId="3" xfId="0" applyNumberFormat="1" applyFont="1" applyFill="1" applyBorder="1" applyAlignment="1">
      <alignment horizontal="center" vertical="center"/>
    </xf>
    <xf numFmtId="165" fontId="21" fillId="3" borderId="2" xfId="0" applyNumberFormat="1" applyFont="1" applyFill="1" applyBorder="1" applyAlignment="1">
      <alignment horizontal="center" vertical="center"/>
    </xf>
    <xf numFmtId="165" fontId="2" fillId="3" borderId="10" xfId="0" applyNumberFormat="1" applyFont="1" applyFill="1" applyBorder="1" applyAlignment="1">
      <alignment horizontal="center" vertical="center" wrapText="1"/>
    </xf>
    <xf numFmtId="165" fontId="2" fillId="3" borderId="3" xfId="0" applyNumberFormat="1" applyFont="1" applyFill="1" applyBorder="1" applyAlignment="1">
      <alignment horizontal="center" vertical="center" wrapText="1"/>
    </xf>
    <xf numFmtId="165" fontId="8" fillId="3" borderId="10" xfId="0" applyNumberFormat="1" applyFont="1" applyFill="1" applyBorder="1" applyAlignment="1">
      <alignment horizontal="center" vertical="center"/>
    </xf>
    <xf numFmtId="165" fontId="8" fillId="3" borderId="3" xfId="0" applyNumberFormat="1" applyFont="1" applyFill="1" applyBorder="1" applyAlignment="1">
      <alignment horizontal="center" vertical="center"/>
    </xf>
    <xf numFmtId="165" fontId="8" fillId="3" borderId="2" xfId="0" applyNumberFormat="1" applyFont="1" applyFill="1" applyBorder="1" applyAlignment="1">
      <alignment horizontal="center" vertical="center"/>
    </xf>
    <xf numFmtId="165" fontId="2" fillId="0" borderId="2" xfId="0" applyNumberFormat="1" applyFont="1" applyBorder="1" applyAlignment="1">
      <alignment horizontal="center" vertical="center" wrapText="1"/>
    </xf>
    <xf numFmtId="4" fontId="8" fillId="2" borderId="10" xfId="0" applyNumberFormat="1" applyFont="1" applyFill="1" applyBorder="1" applyAlignment="1">
      <alignment horizontal="center" vertical="center"/>
    </xf>
    <xf numFmtId="4" fontId="8" fillId="2" borderId="3" xfId="0" applyNumberFormat="1" applyFont="1" applyFill="1" applyBorder="1" applyAlignment="1">
      <alignment horizontal="center" vertical="center"/>
    </xf>
    <xf numFmtId="0" fontId="18" fillId="2" borderId="3" xfId="0" applyFont="1" applyFill="1" applyBorder="1" applyAlignment="1">
      <alignment horizontal="center" vertical="center"/>
    </xf>
    <xf numFmtId="0" fontId="18" fillId="2" borderId="2" xfId="0"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65" fontId="8" fillId="0" borderId="10" xfId="0" applyNumberFormat="1" applyFont="1" applyBorder="1" applyAlignment="1">
      <alignment horizontal="center" vertical="center" wrapText="1"/>
    </xf>
    <xf numFmtId="165" fontId="8" fillId="0" borderId="3" xfId="0" applyNumberFormat="1" applyFont="1" applyBorder="1" applyAlignment="1">
      <alignment horizontal="center" vertical="center" wrapText="1"/>
    </xf>
    <xf numFmtId="165" fontId="18" fillId="0" borderId="3" xfId="0" applyNumberFormat="1" applyFont="1" applyBorder="1" applyAlignment="1">
      <alignment horizontal="center" vertical="center" wrapText="1"/>
    </xf>
    <xf numFmtId="165" fontId="18" fillId="0" borderId="2" xfId="0" applyNumberFormat="1" applyFont="1" applyBorder="1" applyAlignment="1">
      <alignment horizontal="center" vertical="center" wrapText="1"/>
    </xf>
    <xf numFmtId="165" fontId="18" fillId="3" borderId="3" xfId="0" applyNumberFormat="1" applyFont="1" applyFill="1" applyBorder="1" applyAlignment="1">
      <alignment horizontal="center" vertical="center"/>
    </xf>
    <xf numFmtId="165" fontId="18" fillId="3" borderId="2" xfId="0" applyNumberFormat="1" applyFont="1" applyFill="1" applyBorder="1" applyAlignment="1">
      <alignment horizontal="center" vertical="center"/>
    </xf>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10" xfId="0" applyNumberFormat="1" applyFont="1" applyFill="1" applyBorder="1" applyAlignment="1">
      <alignment horizontal="center" vertical="center" wrapText="1"/>
    </xf>
    <xf numFmtId="4" fontId="19" fillId="2" borderId="3" xfId="0" applyNumberFormat="1" applyFont="1" applyFill="1" applyBorder="1" applyAlignment="1">
      <alignment horizontal="center" vertical="center" wrapText="1"/>
    </xf>
    <xf numFmtId="0" fontId="20" fillId="2" borderId="3"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10"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2" fillId="0" borderId="10"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0" fontId="15" fillId="0" borderId="10" xfId="0" applyFont="1" applyBorder="1" applyAlignment="1">
      <alignment horizontal="left" vertical="center" wrapText="1"/>
    </xf>
    <xf numFmtId="0" fontId="21" fillId="0" borderId="3" xfId="0" applyFont="1" applyBorder="1" applyAlignment="1">
      <alignment vertical="center"/>
    </xf>
    <xf numFmtId="0" fontId="21" fillId="0" borderId="2" xfId="0" applyFont="1" applyBorder="1" applyAlignment="1">
      <alignment vertical="center"/>
    </xf>
    <xf numFmtId="0" fontId="3" fillId="0" borderId="3" xfId="0" quotePrefix="1" applyFont="1" applyBorder="1" applyAlignment="1">
      <alignment horizontal="center" wrapText="1"/>
    </xf>
    <xf numFmtId="0" fontId="0" fillId="0" borderId="3" xfId="0" applyBorder="1" applyAlignment="1">
      <alignment horizont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8" xfId="0" applyFont="1" applyBorder="1" applyAlignment="1">
      <alignment horizontal="center" vertical="center" wrapText="1"/>
    </xf>
    <xf numFmtId="0" fontId="3" fillId="0" borderId="8" xfId="0" quotePrefix="1" applyFont="1" applyBorder="1" applyAlignment="1">
      <alignment horizontal="center" wrapText="1"/>
    </xf>
    <xf numFmtId="0" fontId="0" fillId="0" borderId="8" xfId="0" applyBorder="1" applyAlignment="1">
      <alignment horizontal="center" wrapText="1"/>
    </xf>
    <xf numFmtId="0" fontId="4" fillId="0" borderId="5" xfId="0" quotePrefix="1" applyFont="1" applyBorder="1" applyAlignment="1">
      <alignment horizontal="left" vertical="top" wrapText="1"/>
    </xf>
    <xf numFmtId="0" fontId="0" fillId="0" borderId="5" xfId="0" applyBorder="1" applyAlignment="1">
      <alignment horizontal="left" vertical="top" wrapText="1"/>
    </xf>
    <xf numFmtId="0" fontId="2" fillId="0" borderId="1" xfId="0" applyFont="1" applyBorder="1" applyAlignment="1">
      <alignment horizontal="center"/>
    </xf>
    <xf numFmtId="0" fontId="2" fillId="0" borderId="0" xfId="0" applyFont="1" applyAlignment="1">
      <alignment horizontal="left" vertical="top" wrapText="1"/>
    </xf>
    <xf numFmtId="0" fontId="7" fillId="0" borderId="0" xfId="0" applyFont="1" applyAlignment="1">
      <alignment horizontal="left" vertical="center" wrapText="1"/>
    </xf>
    <xf numFmtId="0" fontId="4" fillId="0" borderId="0" xfId="0" applyFont="1" applyAlignment="1">
      <alignment horizontal="center" vertical="center" wrapText="1"/>
    </xf>
    <xf numFmtId="0" fontId="6" fillId="0" borderId="0" xfId="0" applyFont="1" applyAlignment="1">
      <alignment horizontal="center" vertical="center" wrapText="1"/>
    </xf>
    <xf numFmtId="0" fontId="11" fillId="0" borderId="8" xfId="0" quotePrefix="1" applyFont="1" applyBorder="1" applyAlignment="1">
      <alignment horizontal="center" vertical="center" wrapText="1"/>
    </xf>
    <xf numFmtId="0" fontId="11" fillId="0" borderId="8" xfId="0" applyFont="1" applyBorder="1" applyAlignment="1">
      <alignment horizontal="center" vertical="center" wrapText="1"/>
    </xf>
    <xf numFmtId="0" fontId="12" fillId="0" borderId="8" xfId="0" quotePrefix="1" applyFont="1" applyBorder="1" applyAlignment="1">
      <alignment horizontal="left" vertical="top" wrapText="1"/>
    </xf>
    <xf numFmtId="0" fontId="0" fillId="0" borderId="8" xfId="0" applyBorder="1" applyAlignment="1">
      <alignment horizontal="left" vertical="top" wrapText="1"/>
    </xf>
    <xf numFmtId="0" fontId="13" fillId="0" borderId="0" xfId="0" applyFont="1" applyAlignment="1">
      <alignment horizontal="center" vertical="top" wrapText="1"/>
    </xf>
    <xf numFmtId="0" fontId="9" fillId="0" borderId="0" xfId="0" applyFont="1" applyAlignment="1">
      <alignment horizontal="center" vertical="top" wrapText="1"/>
    </xf>
    <xf numFmtId="0" fontId="4" fillId="0" borderId="8" xfId="0" quotePrefix="1" applyFont="1" applyBorder="1" applyAlignment="1">
      <alignment horizontal="left" vertical="top" wrapText="1"/>
    </xf>
    <xf numFmtId="0" fontId="9" fillId="0" borderId="0" xfId="0" applyFont="1" applyFill="1" applyBorder="1" applyAlignment="1">
      <alignment horizontal="center" vertical="center" wrapText="1"/>
    </xf>
    <xf numFmtId="0" fontId="3" fillId="0" borderId="5" xfId="0" applyFont="1" applyBorder="1" applyAlignment="1">
      <alignment horizontal="left" vertical="center" wrapText="1"/>
    </xf>
    <xf numFmtId="0" fontId="0" fillId="0" borderId="5" xfId="0" applyBorder="1" applyAlignment="1">
      <alignment horizontal="left" vertical="center" wrapText="1"/>
    </xf>
    <xf numFmtId="0" fontId="11" fillId="0" borderId="8" xfId="0" quotePrefix="1" applyFont="1" applyBorder="1" applyAlignment="1">
      <alignment horizontal="left" vertical="top" wrapText="1"/>
    </xf>
    <xf numFmtId="0" fontId="13" fillId="0" borderId="5" xfId="0" applyFont="1" applyBorder="1" applyAlignment="1">
      <alignment horizontal="center" vertical="top" wrapText="1"/>
    </xf>
    <xf numFmtId="0" fontId="3" fillId="0" borderId="1" xfId="0" applyFont="1" applyBorder="1" applyAlignment="1">
      <alignment horizontal="center" vertical="center"/>
    </xf>
  </cellXfs>
  <cellStyles count="1">
    <cellStyle name="Звичайний" xfId="0" builtinId="0"/>
  </cellStyles>
  <dxfs count="3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C146"/>
  <sheetViews>
    <sheetView tabSelected="1" view="pageBreakPreview" topLeftCell="A113" zoomScaleNormal="100" zoomScaleSheetLayoutView="100" workbookViewId="0">
      <selection activeCell="A128" sqref="A128:BN128"/>
    </sheetView>
  </sheetViews>
  <sheetFormatPr defaultRowHeight="12.75" x14ac:dyDescent="0.2"/>
  <cols>
    <col min="1" max="1" width="3.28515625" style="1" customWidth="1"/>
    <col min="2" max="2" width="3.42578125" style="1" customWidth="1"/>
    <col min="3"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191" t="s">
        <v>35</v>
      </c>
      <c r="AP2" s="191"/>
      <c r="AQ2" s="191"/>
      <c r="AR2" s="191"/>
      <c r="AS2" s="191"/>
      <c r="AT2" s="191"/>
      <c r="AU2" s="191"/>
      <c r="AV2" s="191"/>
      <c r="AW2" s="191"/>
      <c r="AX2" s="191"/>
      <c r="AY2" s="191"/>
      <c r="AZ2" s="191"/>
      <c r="BA2" s="191"/>
      <c r="BB2" s="191"/>
      <c r="BC2" s="191"/>
      <c r="BD2" s="191"/>
      <c r="BE2" s="191"/>
      <c r="BF2" s="191"/>
      <c r="BG2" s="191"/>
      <c r="BH2" s="191"/>
      <c r="BI2" s="191"/>
      <c r="BJ2" s="191"/>
      <c r="BK2" s="191"/>
      <c r="BL2" s="191"/>
    </row>
    <row r="3" spans="1:64" ht="9" customHeight="1" x14ac:dyDescent="0.2">
      <c r="AO3" s="191"/>
      <c r="AP3" s="191"/>
      <c r="AQ3" s="191"/>
      <c r="AR3" s="191"/>
      <c r="AS3" s="191"/>
      <c r="AT3" s="191"/>
      <c r="AU3" s="191"/>
      <c r="AV3" s="191"/>
      <c r="AW3" s="191"/>
      <c r="AX3" s="191"/>
      <c r="AY3" s="191"/>
      <c r="AZ3" s="191"/>
      <c r="BA3" s="191"/>
      <c r="BB3" s="191"/>
      <c r="BC3" s="191"/>
      <c r="BD3" s="191"/>
      <c r="BE3" s="191"/>
      <c r="BF3" s="191"/>
      <c r="BG3" s="191"/>
      <c r="BH3" s="191"/>
      <c r="BI3" s="191"/>
      <c r="BJ3" s="191"/>
      <c r="BK3" s="191"/>
      <c r="BL3" s="191"/>
    </row>
    <row r="4" spans="1:64" ht="13.5" customHeight="1" x14ac:dyDescent="0.2">
      <c r="AO4" s="191"/>
      <c r="AP4" s="191"/>
      <c r="AQ4" s="191"/>
      <c r="AR4" s="191"/>
      <c r="AS4" s="191"/>
      <c r="AT4" s="191"/>
      <c r="AU4" s="191"/>
      <c r="AV4" s="191"/>
      <c r="AW4" s="191"/>
      <c r="AX4" s="191"/>
      <c r="AY4" s="191"/>
      <c r="AZ4" s="191"/>
      <c r="BA4" s="191"/>
      <c r="BB4" s="191"/>
      <c r="BC4" s="191"/>
      <c r="BD4" s="191"/>
      <c r="BE4" s="191"/>
      <c r="BF4" s="191"/>
      <c r="BG4" s="191"/>
      <c r="BH4" s="191"/>
      <c r="BI4" s="191"/>
      <c r="BJ4" s="191"/>
      <c r="BK4" s="191"/>
      <c r="BL4" s="191"/>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91"/>
      <c r="AP5" s="191"/>
      <c r="AQ5" s="191"/>
      <c r="AR5" s="191"/>
      <c r="AS5" s="191"/>
      <c r="AT5" s="191"/>
      <c r="AU5" s="191"/>
      <c r="AV5" s="191"/>
      <c r="AW5" s="191"/>
      <c r="AX5" s="191"/>
      <c r="AY5" s="191"/>
      <c r="AZ5" s="191"/>
      <c r="BA5" s="191"/>
      <c r="BB5" s="191"/>
      <c r="BC5" s="191"/>
      <c r="BD5" s="191"/>
      <c r="BE5" s="191"/>
      <c r="BF5" s="191"/>
      <c r="BG5" s="191"/>
      <c r="BH5" s="191"/>
      <c r="BI5" s="191"/>
      <c r="BJ5" s="191"/>
      <c r="BK5" s="191"/>
      <c r="BL5" s="191"/>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row>
    <row r="7" spans="1:64" ht="9.75" hidden="1" customHeight="1" x14ac:dyDescent="0.2">
      <c r="A7" s="192"/>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c r="AW7" s="192"/>
      <c r="AX7" s="192"/>
      <c r="AY7" s="192"/>
      <c r="AZ7" s="192"/>
      <c r="BA7" s="192"/>
      <c r="BB7" s="192"/>
      <c r="BC7" s="192"/>
      <c r="BD7" s="192"/>
      <c r="BE7" s="192"/>
      <c r="BF7" s="192"/>
      <c r="BG7" s="192"/>
      <c r="BH7" s="192"/>
      <c r="BI7" s="192"/>
      <c r="BJ7" s="192"/>
      <c r="BK7" s="192"/>
      <c r="BL7" s="192"/>
    </row>
    <row r="8" spans="1:64" ht="9.75" hidden="1" customHeight="1" x14ac:dyDescent="0.2">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c r="AW8" s="192"/>
      <c r="AX8" s="192"/>
      <c r="AY8" s="192"/>
      <c r="AZ8" s="192"/>
      <c r="BA8" s="192"/>
      <c r="BB8" s="192"/>
      <c r="BC8" s="192"/>
      <c r="BD8" s="192"/>
      <c r="BE8" s="192"/>
      <c r="BF8" s="192"/>
      <c r="BG8" s="192"/>
      <c r="BH8" s="192"/>
      <c r="BI8" s="192"/>
      <c r="BJ8" s="192"/>
      <c r="BK8" s="192"/>
      <c r="BL8" s="192"/>
    </row>
    <row r="9" spans="1:64" ht="8.25" hidden="1" customHeight="1" x14ac:dyDescent="0.2">
      <c r="A9" s="192"/>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row>
    <row r="10" spans="1:64" ht="15.75" x14ac:dyDescent="0.2">
      <c r="A10" s="193" t="s">
        <v>106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c r="AW10" s="193"/>
      <c r="AX10" s="193"/>
      <c r="AY10" s="193"/>
      <c r="AZ10" s="193"/>
      <c r="BA10" s="193"/>
      <c r="BB10" s="193"/>
      <c r="BC10" s="193"/>
      <c r="BD10" s="193"/>
      <c r="BE10" s="193"/>
      <c r="BF10" s="193"/>
      <c r="BG10" s="193"/>
      <c r="BH10" s="193"/>
      <c r="BI10" s="193"/>
      <c r="BJ10" s="193"/>
      <c r="BK10" s="193"/>
      <c r="BL10" s="193"/>
    </row>
    <row r="11" spans="1:64" ht="15.75" customHeight="1" x14ac:dyDescent="0.2">
      <c r="A11" s="194" t="s">
        <v>152</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c r="AW11" s="193"/>
      <c r="AX11" s="193"/>
      <c r="AY11" s="193"/>
      <c r="AZ11" s="193"/>
      <c r="BA11" s="193"/>
      <c r="BB11" s="193"/>
      <c r="BC11" s="193"/>
      <c r="BD11" s="193"/>
      <c r="BE11" s="193"/>
      <c r="BF11" s="193"/>
      <c r="BG11" s="193"/>
      <c r="BH11" s="193"/>
      <c r="BI11" s="193"/>
      <c r="BJ11" s="193"/>
      <c r="BK11" s="193"/>
      <c r="BL11" s="193"/>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7.95" customHeight="1" x14ac:dyDescent="0.2">
      <c r="A13" s="13" t="s">
        <v>5</v>
      </c>
      <c r="B13" s="195" t="s">
        <v>143</v>
      </c>
      <c r="C13" s="196"/>
      <c r="D13" s="196"/>
      <c r="E13" s="196"/>
      <c r="F13" s="196"/>
      <c r="G13" s="196"/>
      <c r="H13" s="196"/>
      <c r="I13" s="196"/>
      <c r="J13" s="196"/>
      <c r="K13" s="196"/>
      <c r="L13" s="196"/>
      <c r="M13" s="14"/>
      <c r="N13" s="197" t="s">
        <v>144</v>
      </c>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5"/>
      <c r="AU13" s="195" t="s">
        <v>149</v>
      </c>
      <c r="AV13" s="196"/>
      <c r="AW13" s="196"/>
      <c r="AX13" s="196"/>
      <c r="AY13" s="196"/>
      <c r="AZ13" s="196"/>
      <c r="BA13" s="196"/>
      <c r="BB13" s="196"/>
      <c r="BC13" s="15"/>
      <c r="BD13" s="15"/>
      <c r="BE13" s="15"/>
      <c r="BF13" s="15"/>
      <c r="BG13" s="15"/>
      <c r="BH13" s="15"/>
      <c r="BI13" s="15"/>
      <c r="BJ13" s="15"/>
      <c r="BK13" s="15"/>
      <c r="BL13" s="15"/>
    </row>
    <row r="14" spans="1:64" ht="21.75" customHeight="1" x14ac:dyDescent="0.2">
      <c r="A14" s="16"/>
      <c r="B14" s="199" t="s">
        <v>24</v>
      </c>
      <c r="C14" s="199"/>
      <c r="D14" s="199"/>
      <c r="E14" s="199"/>
      <c r="F14" s="199"/>
      <c r="G14" s="199"/>
      <c r="H14" s="199"/>
      <c r="I14" s="199"/>
      <c r="J14" s="199"/>
      <c r="K14" s="199"/>
      <c r="L14" s="199"/>
      <c r="M14" s="16"/>
      <c r="N14" s="200" t="s">
        <v>25</v>
      </c>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16"/>
      <c r="AU14" s="199" t="s">
        <v>26</v>
      </c>
      <c r="AV14" s="199"/>
      <c r="AW14" s="199"/>
      <c r="AX14" s="199"/>
      <c r="AY14" s="199"/>
      <c r="AZ14" s="199"/>
      <c r="BA14" s="199"/>
      <c r="BB14" s="199"/>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27.95" customHeight="1" x14ac:dyDescent="0.2">
      <c r="A16" s="18" t="s">
        <v>22</v>
      </c>
      <c r="B16" s="195" t="s">
        <v>155</v>
      </c>
      <c r="C16" s="196"/>
      <c r="D16" s="196"/>
      <c r="E16" s="196"/>
      <c r="F16" s="196"/>
      <c r="G16" s="196"/>
      <c r="H16" s="196"/>
      <c r="I16" s="196"/>
      <c r="J16" s="196"/>
      <c r="K16" s="196"/>
      <c r="L16" s="196"/>
      <c r="M16" s="14"/>
      <c r="N16" s="197" t="s">
        <v>144</v>
      </c>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5"/>
      <c r="AU16" s="195" t="s">
        <v>149</v>
      </c>
      <c r="AV16" s="196"/>
      <c r="AW16" s="196"/>
      <c r="AX16" s="196"/>
      <c r="AY16" s="196"/>
      <c r="AZ16" s="196"/>
      <c r="BA16" s="196"/>
      <c r="BB16" s="196"/>
      <c r="BC16" s="19"/>
      <c r="BD16" s="19"/>
      <c r="BE16" s="19"/>
      <c r="BF16" s="19"/>
      <c r="BG16" s="19"/>
      <c r="BH16" s="19"/>
      <c r="BI16" s="19"/>
      <c r="BJ16" s="19"/>
      <c r="BK16" s="19"/>
      <c r="BL16" s="20"/>
    </row>
    <row r="17" spans="1:80" ht="23.25" customHeight="1" x14ac:dyDescent="0.2">
      <c r="A17" s="21"/>
      <c r="B17" s="199" t="s">
        <v>24</v>
      </c>
      <c r="C17" s="199"/>
      <c r="D17" s="199"/>
      <c r="E17" s="199"/>
      <c r="F17" s="199"/>
      <c r="G17" s="199"/>
      <c r="H17" s="199"/>
      <c r="I17" s="199"/>
      <c r="J17" s="199"/>
      <c r="K17" s="199"/>
      <c r="L17" s="199"/>
      <c r="M17" s="16"/>
      <c r="N17" s="200" t="s">
        <v>27</v>
      </c>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16"/>
      <c r="AU17" s="199" t="s">
        <v>26</v>
      </c>
      <c r="AV17" s="199"/>
      <c r="AW17" s="199"/>
      <c r="AX17" s="199"/>
      <c r="AY17" s="199"/>
      <c r="AZ17" s="199"/>
      <c r="BA17" s="199"/>
      <c r="BB17" s="199"/>
      <c r="BC17" s="22"/>
      <c r="BD17" s="22"/>
      <c r="BE17" s="22"/>
      <c r="BF17" s="22"/>
      <c r="BG17" s="22"/>
      <c r="BH17" s="22"/>
      <c r="BI17" s="22"/>
      <c r="BJ17" s="22"/>
      <c r="BK17" s="23"/>
      <c r="BL17" s="22"/>
    </row>
    <row r="18" spans="1:80"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80" ht="28.5" customHeight="1" x14ac:dyDescent="0.2">
      <c r="A19" s="13" t="s">
        <v>23</v>
      </c>
      <c r="B19" s="195" t="s">
        <v>153</v>
      </c>
      <c r="C19" s="196"/>
      <c r="D19" s="196"/>
      <c r="E19" s="196"/>
      <c r="F19" s="196"/>
      <c r="G19" s="196"/>
      <c r="H19" s="196"/>
      <c r="I19" s="196"/>
      <c r="J19" s="196"/>
      <c r="K19" s="196"/>
      <c r="L19" s="196"/>
      <c r="M19"/>
      <c r="N19" s="195" t="s">
        <v>156</v>
      </c>
      <c r="O19" s="196"/>
      <c r="P19" s="196"/>
      <c r="Q19" s="196"/>
      <c r="R19" s="196"/>
      <c r="S19" s="196"/>
      <c r="T19" s="196"/>
      <c r="U19" s="196"/>
      <c r="V19" s="196"/>
      <c r="W19" s="196"/>
      <c r="X19" s="196"/>
      <c r="Y19" s="196"/>
      <c r="Z19" s="19"/>
      <c r="AA19" s="195" t="s">
        <v>157</v>
      </c>
      <c r="AB19" s="196"/>
      <c r="AC19" s="196"/>
      <c r="AD19" s="196"/>
      <c r="AE19" s="196"/>
      <c r="AF19" s="196"/>
      <c r="AG19" s="196"/>
      <c r="AH19" s="196"/>
      <c r="AI19" s="196"/>
      <c r="AJ19" s="19"/>
      <c r="AK19" s="205" t="s">
        <v>154</v>
      </c>
      <c r="AL19" s="198"/>
      <c r="AM19" s="198"/>
      <c r="AN19" s="198"/>
      <c r="AO19" s="198"/>
      <c r="AP19" s="198"/>
      <c r="AQ19" s="198"/>
      <c r="AR19" s="198"/>
      <c r="AS19" s="198"/>
      <c r="AT19" s="198"/>
      <c r="AU19" s="198"/>
      <c r="AV19" s="198"/>
      <c r="AW19" s="198"/>
      <c r="AX19" s="198"/>
      <c r="AY19" s="198"/>
      <c r="AZ19" s="198"/>
      <c r="BA19" s="198"/>
      <c r="BB19" s="198"/>
      <c r="BC19" s="198"/>
      <c r="BD19" s="19"/>
      <c r="BE19" s="195" t="s">
        <v>150</v>
      </c>
      <c r="BF19" s="196"/>
      <c r="BG19" s="196"/>
      <c r="BH19" s="196"/>
      <c r="BI19" s="196"/>
      <c r="BJ19" s="196"/>
      <c r="BK19" s="196"/>
      <c r="BL19" s="196"/>
    </row>
    <row r="20" spans="1:80" ht="23.25" customHeight="1" x14ac:dyDescent="0.2">
      <c r="A20"/>
      <c r="B20" s="199" t="s">
        <v>24</v>
      </c>
      <c r="C20" s="199"/>
      <c r="D20" s="199"/>
      <c r="E20" s="199"/>
      <c r="F20" s="199"/>
      <c r="G20" s="199"/>
      <c r="H20" s="199"/>
      <c r="I20" s="199"/>
      <c r="J20" s="199"/>
      <c r="K20" s="199"/>
      <c r="L20" s="199"/>
      <c r="M20"/>
      <c r="N20" s="199" t="s">
        <v>28</v>
      </c>
      <c r="O20" s="199"/>
      <c r="P20" s="199"/>
      <c r="Q20" s="199"/>
      <c r="R20" s="199"/>
      <c r="S20" s="199"/>
      <c r="T20" s="199"/>
      <c r="U20" s="199"/>
      <c r="V20" s="199"/>
      <c r="W20" s="199"/>
      <c r="X20" s="199"/>
      <c r="Y20" s="199"/>
      <c r="Z20" s="22"/>
      <c r="AA20" s="206" t="s">
        <v>29</v>
      </c>
      <c r="AB20" s="206"/>
      <c r="AC20" s="206"/>
      <c r="AD20" s="206"/>
      <c r="AE20" s="206"/>
      <c r="AF20" s="206"/>
      <c r="AG20" s="206"/>
      <c r="AH20" s="206"/>
      <c r="AI20" s="206"/>
      <c r="AJ20" s="22"/>
      <c r="AK20" s="202" t="s">
        <v>30</v>
      </c>
      <c r="AL20" s="202"/>
      <c r="AM20" s="202"/>
      <c r="AN20" s="202"/>
      <c r="AO20" s="202"/>
      <c r="AP20" s="202"/>
      <c r="AQ20" s="202"/>
      <c r="AR20" s="202"/>
      <c r="AS20" s="202"/>
      <c r="AT20" s="202"/>
      <c r="AU20" s="202"/>
      <c r="AV20" s="202"/>
      <c r="AW20" s="202"/>
      <c r="AX20" s="202"/>
      <c r="AY20" s="202"/>
      <c r="AZ20" s="202"/>
      <c r="BA20" s="202"/>
      <c r="BB20" s="202"/>
      <c r="BC20" s="202"/>
      <c r="BD20" s="22"/>
      <c r="BE20" s="199" t="s">
        <v>31</v>
      </c>
      <c r="BF20" s="199"/>
      <c r="BG20" s="199"/>
      <c r="BH20" s="199"/>
      <c r="BI20" s="199"/>
      <c r="BJ20" s="199"/>
      <c r="BK20" s="199"/>
      <c r="BL20" s="199"/>
    </row>
    <row r="21" spans="1:80" ht="15.95" customHeight="1" x14ac:dyDescent="0.2">
      <c r="A21" s="64" t="s">
        <v>36</v>
      </c>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row>
    <row r="22" spans="1:80" ht="18.75" customHeight="1" x14ac:dyDescent="0.2">
      <c r="A22" s="201" t="s">
        <v>131</v>
      </c>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c r="BB22" s="198"/>
      <c r="BC22" s="198"/>
      <c r="BD22" s="198"/>
      <c r="BE22" s="198"/>
      <c r="BF22" s="198"/>
      <c r="BG22" s="198"/>
      <c r="BH22" s="198"/>
      <c r="BI22" s="198"/>
      <c r="BJ22" s="198"/>
      <c r="BK22" s="198"/>
      <c r="BL22" s="198"/>
    </row>
    <row r="23" spans="1:80" ht="21" customHeight="1" x14ac:dyDescent="0.2">
      <c r="A23" s="203" t="s">
        <v>37</v>
      </c>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c r="AT23" s="204"/>
      <c r="AU23" s="204"/>
      <c r="AV23" s="204"/>
      <c r="AW23" s="204"/>
      <c r="AX23" s="204"/>
      <c r="AY23" s="204"/>
      <c r="AZ23" s="204"/>
      <c r="BA23" s="204"/>
      <c r="BB23" s="204"/>
      <c r="BC23" s="204"/>
      <c r="BD23" s="204"/>
      <c r="BE23" s="204"/>
      <c r="BF23" s="204"/>
      <c r="BG23" s="204"/>
      <c r="BH23" s="204"/>
      <c r="BI23" s="204"/>
      <c r="BJ23" s="204"/>
      <c r="BK23" s="204"/>
      <c r="BL23" s="204"/>
    </row>
    <row r="24" spans="1:80" ht="18.75" customHeight="1" x14ac:dyDescent="0.2">
      <c r="A24" s="64" t="s">
        <v>85</v>
      </c>
      <c r="B24" s="64"/>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row>
    <row r="25" spans="1:80" ht="24.75" customHeight="1" x14ac:dyDescent="0.2">
      <c r="A25" s="125" t="s">
        <v>151</v>
      </c>
      <c r="B25" s="125"/>
      <c r="C25" s="125"/>
      <c r="D25" s="125"/>
      <c r="E25" s="125"/>
      <c r="F25" s="125"/>
      <c r="G25" s="125"/>
      <c r="H25" s="125"/>
      <c r="I25" s="125"/>
      <c r="J25" s="125"/>
      <c r="K25" s="125"/>
      <c r="L25" s="125"/>
      <c r="M25" s="125"/>
      <c r="N25" s="125"/>
      <c r="O25" s="125"/>
      <c r="P25" s="125"/>
      <c r="Q25" s="125"/>
      <c r="R25" s="125"/>
      <c r="S25" s="125"/>
      <c r="T25" s="125"/>
      <c r="U25" s="125"/>
      <c r="V25" s="125"/>
      <c r="W25" s="125"/>
      <c r="X25" s="125"/>
      <c r="Y25" s="125"/>
      <c r="Z25" s="125"/>
      <c r="AA25" s="125"/>
      <c r="AB25" s="125"/>
      <c r="AC25" s="125"/>
      <c r="AD25" s="125"/>
      <c r="AE25" s="125"/>
      <c r="AF25" s="125"/>
      <c r="AG25" s="125"/>
      <c r="AH25" s="125"/>
      <c r="AI25" s="125"/>
      <c r="AJ25" s="125"/>
      <c r="AK25" s="125"/>
      <c r="AL25" s="125"/>
      <c r="AM25" s="125"/>
      <c r="AN25" s="125"/>
      <c r="AO25" s="125"/>
      <c r="AP25" s="125"/>
      <c r="AQ25" s="125"/>
      <c r="AR25" s="125"/>
      <c r="AS25" s="125"/>
      <c r="AT25" s="125"/>
      <c r="AU25" s="125"/>
      <c r="AV25" s="125"/>
      <c r="AW25" s="125"/>
      <c r="AX25" s="125"/>
      <c r="AY25" s="125"/>
      <c r="AZ25" s="125"/>
      <c r="BA25" s="125"/>
      <c r="BB25" s="125"/>
      <c r="BC25" s="125"/>
      <c r="BD25" s="125"/>
      <c r="BE25" s="125"/>
      <c r="BF25" s="125"/>
      <c r="BG25" s="125"/>
      <c r="BH25" s="125"/>
      <c r="BI25" s="125"/>
      <c r="BJ25" s="125"/>
      <c r="BK25" s="125"/>
      <c r="BL25" s="125"/>
      <c r="BM25" s="125"/>
      <c r="BN25" s="125"/>
      <c r="BO25" s="125"/>
      <c r="BP25" s="125"/>
      <c r="BQ25" s="125"/>
    </row>
    <row r="26" spans="1:80" ht="48" customHeight="1" x14ac:dyDescent="0.2">
      <c r="A26" s="83" t="s">
        <v>3</v>
      </c>
      <c r="B26" s="83"/>
      <c r="C26" s="83" t="s">
        <v>4</v>
      </c>
      <c r="D26" s="83"/>
      <c r="E26" s="83"/>
      <c r="F26" s="83"/>
      <c r="G26" s="83"/>
      <c r="H26" s="83"/>
      <c r="I26" s="83"/>
      <c r="J26" s="83"/>
      <c r="K26" s="83"/>
      <c r="L26" s="83"/>
      <c r="M26" s="83"/>
      <c r="N26" s="83"/>
      <c r="O26" s="83"/>
      <c r="P26" s="83"/>
      <c r="Q26" s="83"/>
      <c r="R26" s="83"/>
      <c r="S26" s="83"/>
      <c r="T26" s="83"/>
      <c r="U26" s="83"/>
      <c r="V26" s="83"/>
      <c r="W26" s="83"/>
      <c r="X26" s="83"/>
      <c r="Y26" s="83"/>
      <c r="Z26" s="83"/>
      <c r="AA26" s="83" t="s">
        <v>38</v>
      </c>
      <c r="AB26" s="83"/>
      <c r="AC26" s="83"/>
      <c r="AD26" s="83"/>
      <c r="AE26" s="83"/>
      <c r="AF26" s="83"/>
      <c r="AG26" s="83"/>
      <c r="AH26" s="83"/>
      <c r="AI26" s="83"/>
      <c r="AJ26" s="83"/>
      <c r="AK26" s="83"/>
      <c r="AL26" s="83"/>
      <c r="AM26" s="83"/>
      <c r="AN26" s="83"/>
      <c r="AO26" s="83"/>
      <c r="AP26" s="83" t="s">
        <v>39</v>
      </c>
      <c r="AQ26" s="83"/>
      <c r="AR26" s="83"/>
      <c r="AS26" s="83"/>
      <c r="AT26" s="83"/>
      <c r="AU26" s="83"/>
      <c r="AV26" s="83"/>
      <c r="AW26" s="83"/>
      <c r="AX26" s="83"/>
      <c r="AY26" s="83"/>
      <c r="AZ26" s="83"/>
      <c r="BA26" s="83"/>
      <c r="BB26" s="83"/>
      <c r="BC26" s="83"/>
      <c r="BD26" s="83" t="s">
        <v>0</v>
      </c>
      <c r="BE26" s="83"/>
      <c r="BF26" s="83"/>
      <c r="BG26" s="83"/>
      <c r="BH26" s="83"/>
      <c r="BI26" s="83"/>
      <c r="BJ26" s="83"/>
      <c r="BK26" s="83"/>
      <c r="BL26" s="83"/>
      <c r="BM26" s="83"/>
      <c r="BN26" s="83"/>
      <c r="BO26" s="83"/>
      <c r="BP26" s="83"/>
      <c r="BQ26" s="83"/>
    </row>
    <row r="27" spans="1:80" ht="35.25" customHeight="1" x14ac:dyDescent="0.2">
      <c r="A27" s="83"/>
      <c r="B27" s="83"/>
      <c r="C27" s="83"/>
      <c r="D27" s="83"/>
      <c r="E27" s="83"/>
      <c r="F27" s="83"/>
      <c r="G27" s="83"/>
      <c r="H27" s="83"/>
      <c r="I27" s="83"/>
      <c r="J27" s="83"/>
      <c r="K27" s="83"/>
      <c r="L27" s="83"/>
      <c r="M27" s="83"/>
      <c r="N27" s="83"/>
      <c r="O27" s="83"/>
      <c r="P27" s="83"/>
      <c r="Q27" s="83"/>
      <c r="R27" s="83"/>
      <c r="S27" s="83"/>
      <c r="T27" s="83"/>
      <c r="U27" s="83"/>
      <c r="V27" s="83"/>
      <c r="W27" s="83"/>
      <c r="X27" s="83"/>
      <c r="Y27" s="83"/>
      <c r="Z27" s="83"/>
      <c r="AA27" s="83" t="s">
        <v>2</v>
      </c>
      <c r="AB27" s="83"/>
      <c r="AC27" s="83"/>
      <c r="AD27" s="83"/>
      <c r="AE27" s="83"/>
      <c r="AF27" s="83" t="s">
        <v>1</v>
      </c>
      <c r="AG27" s="83"/>
      <c r="AH27" s="83"/>
      <c r="AI27" s="83"/>
      <c r="AJ27" s="83"/>
      <c r="AK27" s="83" t="s">
        <v>17</v>
      </c>
      <c r="AL27" s="83"/>
      <c r="AM27" s="83"/>
      <c r="AN27" s="83"/>
      <c r="AO27" s="83"/>
      <c r="AP27" s="83" t="s">
        <v>2</v>
      </c>
      <c r="AQ27" s="83"/>
      <c r="AR27" s="83"/>
      <c r="AS27" s="83"/>
      <c r="AT27" s="83"/>
      <c r="AU27" s="83" t="s">
        <v>1</v>
      </c>
      <c r="AV27" s="83"/>
      <c r="AW27" s="83"/>
      <c r="AX27" s="83"/>
      <c r="AY27" s="83"/>
      <c r="AZ27" s="83" t="s">
        <v>17</v>
      </c>
      <c r="BA27" s="83"/>
      <c r="BB27" s="83"/>
      <c r="BC27" s="83"/>
      <c r="BD27" s="83" t="s">
        <v>2</v>
      </c>
      <c r="BE27" s="83"/>
      <c r="BF27" s="83"/>
      <c r="BG27" s="83"/>
      <c r="BH27" s="83"/>
      <c r="BI27" s="83" t="s">
        <v>1</v>
      </c>
      <c r="BJ27" s="83"/>
      <c r="BK27" s="83"/>
      <c r="BL27" s="83"/>
      <c r="BM27" s="83"/>
      <c r="BN27" s="83" t="s">
        <v>18</v>
      </c>
      <c r="BO27" s="83"/>
      <c r="BP27" s="83"/>
      <c r="BQ27" s="83"/>
    </row>
    <row r="28" spans="1:80" ht="15.95" customHeight="1" x14ac:dyDescent="0.2">
      <c r="A28" s="135">
        <v>1</v>
      </c>
      <c r="B28" s="135"/>
      <c r="C28" s="135">
        <v>2</v>
      </c>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6">
        <v>3</v>
      </c>
      <c r="AB28" s="137"/>
      <c r="AC28" s="137"/>
      <c r="AD28" s="137"/>
      <c r="AE28" s="138"/>
      <c r="AF28" s="136">
        <v>4</v>
      </c>
      <c r="AG28" s="137"/>
      <c r="AH28" s="137"/>
      <c r="AI28" s="137"/>
      <c r="AJ28" s="138"/>
      <c r="AK28" s="136">
        <v>5</v>
      </c>
      <c r="AL28" s="137"/>
      <c r="AM28" s="137"/>
      <c r="AN28" s="137"/>
      <c r="AO28" s="138"/>
      <c r="AP28" s="136">
        <v>6</v>
      </c>
      <c r="AQ28" s="137"/>
      <c r="AR28" s="137"/>
      <c r="AS28" s="137"/>
      <c r="AT28" s="138"/>
      <c r="AU28" s="136">
        <v>7</v>
      </c>
      <c r="AV28" s="137"/>
      <c r="AW28" s="137"/>
      <c r="AX28" s="137"/>
      <c r="AY28" s="138"/>
      <c r="AZ28" s="136">
        <v>8</v>
      </c>
      <c r="BA28" s="137"/>
      <c r="BB28" s="137"/>
      <c r="BC28" s="138"/>
      <c r="BD28" s="136">
        <v>9</v>
      </c>
      <c r="BE28" s="137"/>
      <c r="BF28" s="137"/>
      <c r="BG28" s="137"/>
      <c r="BH28" s="138"/>
      <c r="BI28" s="135">
        <v>10</v>
      </c>
      <c r="BJ28" s="135"/>
      <c r="BK28" s="135"/>
      <c r="BL28" s="135"/>
      <c r="BM28" s="135"/>
      <c r="BN28" s="135">
        <v>11</v>
      </c>
      <c r="BO28" s="135"/>
      <c r="BP28" s="135"/>
      <c r="BQ28" s="135"/>
    </row>
    <row r="29" spans="1:80" ht="15.75" hidden="1" customHeight="1" x14ac:dyDescent="0.2">
      <c r="A29" s="129" t="s">
        <v>11</v>
      </c>
      <c r="B29" s="129"/>
      <c r="C29" s="130" t="s">
        <v>12</v>
      </c>
      <c r="D29" s="130"/>
      <c r="E29" s="130"/>
      <c r="F29" s="130"/>
      <c r="G29" s="130"/>
      <c r="H29" s="130"/>
      <c r="I29" s="130"/>
      <c r="J29" s="130"/>
      <c r="K29" s="130"/>
      <c r="L29" s="130"/>
      <c r="M29" s="130"/>
      <c r="N29" s="130"/>
      <c r="O29" s="130"/>
      <c r="P29" s="130"/>
      <c r="Q29" s="130"/>
      <c r="R29" s="130"/>
      <c r="S29" s="130"/>
      <c r="T29" s="130"/>
      <c r="U29" s="130"/>
      <c r="V29" s="130"/>
      <c r="W29" s="130"/>
      <c r="X29" s="130"/>
      <c r="Y29" s="130"/>
      <c r="Z29" s="131"/>
      <c r="AA29" s="132" t="s">
        <v>33</v>
      </c>
      <c r="AB29" s="132"/>
      <c r="AC29" s="132"/>
      <c r="AD29" s="132"/>
      <c r="AE29" s="132"/>
      <c r="AF29" s="132" t="s">
        <v>91</v>
      </c>
      <c r="AG29" s="132"/>
      <c r="AH29" s="132"/>
      <c r="AI29" s="132"/>
      <c r="AJ29" s="132"/>
      <c r="AK29" s="174" t="s">
        <v>13</v>
      </c>
      <c r="AL29" s="174"/>
      <c r="AM29" s="174"/>
      <c r="AN29" s="174"/>
      <c r="AO29" s="174"/>
      <c r="AP29" s="132" t="s">
        <v>34</v>
      </c>
      <c r="AQ29" s="132"/>
      <c r="AR29" s="132"/>
      <c r="AS29" s="132"/>
      <c r="AT29" s="132"/>
      <c r="AU29" s="132" t="s">
        <v>19</v>
      </c>
      <c r="AV29" s="132"/>
      <c r="AW29" s="132"/>
      <c r="AX29" s="132"/>
      <c r="AY29" s="132"/>
      <c r="AZ29" s="174" t="s">
        <v>13</v>
      </c>
      <c r="BA29" s="174"/>
      <c r="BB29" s="174"/>
      <c r="BC29" s="174"/>
      <c r="BD29" s="133" t="s">
        <v>20</v>
      </c>
      <c r="BE29" s="133"/>
      <c r="BF29" s="133"/>
      <c r="BG29" s="133"/>
      <c r="BH29" s="133"/>
      <c r="BI29" s="133" t="s">
        <v>20</v>
      </c>
      <c r="BJ29" s="133"/>
      <c r="BK29" s="133"/>
      <c r="BL29" s="133"/>
      <c r="BM29" s="133"/>
      <c r="BN29" s="134" t="s">
        <v>13</v>
      </c>
      <c r="BO29" s="134"/>
      <c r="BP29" s="134"/>
      <c r="BQ29" s="134"/>
      <c r="CA29" s="1" t="s">
        <v>89</v>
      </c>
    </row>
    <row r="30" spans="1:80" s="38" customFormat="1" ht="12.75" customHeight="1" x14ac:dyDescent="0.2">
      <c r="A30" s="53">
        <v>1</v>
      </c>
      <c r="B30" s="53"/>
      <c r="C30" s="126" t="s">
        <v>107</v>
      </c>
      <c r="D30" s="127"/>
      <c r="E30" s="127"/>
      <c r="F30" s="127"/>
      <c r="G30" s="127"/>
      <c r="H30" s="127"/>
      <c r="I30" s="127"/>
      <c r="J30" s="127"/>
      <c r="K30" s="127"/>
      <c r="L30" s="127"/>
      <c r="M30" s="127"/>
      <c r="N30" s="127"/>
      <c r="O30" s="127"/>
      <c r="P30" s="127"/>
      <c r="Q30" s="127"/>
      <c r="R30" s="127"/>
      <c r="S30" s="127"/>
      <c r="T30" s="127"/>
      <c r="U30" s="127"/>
      <c r="V30" s="127"/>
      <c r="W30" s="127"/>
      <c r="X30" s="127"/>
      <c r="Y30" s="127"/>
      <c r="Z30" s="128"/>
      <c r="AA30" s="52">
        <v>668600</v>
      </c>
      <c r="AB30" s="52"/>
      <c r="AC30" s="52"/>
      <c r="AD30" s="52"/>
      <c r="AE30" s="52"/>
      <c r="AF30" s="52">
        <v>0</v>
      </c>
      <c r="AG30" s="52"/>
      <c r="AH30" s="52"/>
      <c r="AI30" s="52"/>
      <c r="AJ30" s="52"/>
      <c r="AK30" s="52">
        <f>AA30+AF30</f>
        <v>668600</v>
      </c>
      <c r="AL30" s="52"/>
      <c r="AM30" s="52"/>
      <c r="AN30" s="52"/>
      <c r="AO30" s="52"/>
      <c r="AP30" s="52">
        <v>595492</v>
      </c>
      <c r="AQ30" s="52"/>
      <c r="AR30" s="52"/>
      <c r="AS30" s="52"/>
      <c r="AT30" s="52"/>
      <c r="AU30" s="52">
        <v>0</v>
      </c>
      <c r="AV30" s="52"/>
      <c r="AW30" s="52"/>
      <c r="AX30" s="52"/>
      <c r="AY30" s="52"/>
      <c r="AZ30" s="52">
        <f>AP30+AU30</f>
        <v>595492</v>
      </c>
      <c r="BA30" s="52"/>
      <c r="BB30" s="52"/>
      <c r="BC30" s="52"/>
      <c r="BD30" s="52">
        <f>AP30-AA30</f>
        <v>-73108</v>
      </c>
      <c r="BE30" s="52"/>
      <c r="BF30" s="52"/>
      <c r="BG30" s="52"/>
      <c r="BH30" s="52"/>
      <c r="BI30" s="52">
        <f>AU30-AF30</f>
        <v>0</v>
      </c>
      <c r="BJ30" s="52"/>
      <c r="BK30" s="52"/>
      <c r="BL30" s="52"/>
      <c r="BM30" s="52"/>
      <c r="BN30" s="52">
        <f>BD30+BI30</f>
        <v>-73108</v>
      </c>
      <c r="BO30" s="52"/>
      <c r="BP30" s="52"/>
      <c r="BQ30" s="52"/>
      <c r="CA30" s="38" t="s">
        <v>90</v>
      </c>
    </row>
    <row r="31" spans="1:80" ht="12.75" customHeight="1" x14ac:dyDescent="0.2">
      <c r="A31" s="60" t="s">
        <v>42</v>
      </c>
      <c r="B31" s="48"/>
      <c r="C31" s="61" t="s">
        <v>108</v>
      </c>
      <c r="D31" s="50"/>
      <c r="E31" s="50"/>
      <c r="F31" s="50"/>
      <c r="G31" s="50"/>
      <c r="H31" s="50"/>
      <c r="I31" s="50"/>
      <c r="J31" s="50"/>
      <c r="K31" s="50"/>
      <c r="L31" s="50"/>
      <c r="M31" s="50"/>
      <c r="N31" s="50"/>
      <c r="O31" s="50"/>
      <c r="P31" s="50"/>
      <c r="Q31" s="50"/>
      <c r="R31" s="50"/>
      <c r="S31" s="50"/>
      <c r="T31" s="50"/>
      <c r="U31" s="50"/>
      <c r="V31" s="50"/>
      <c r="W31" s="50"/>
      <c r="X31" s="50"/>
      <c r="Y31" s="50"/>
      <c r="Z31" s="51"/>
      <c r="AA31" s="49">
        <v>668600</v>
      </c>
      <c r="AB31" s="49"/>
      <c r="AC31" s="49"/>
      <c r="AD31" s="49"/>
      <c r="AE31" s="49"/>
      <c r="AF31" s="49">
        <v>0</v>
      </c>
      <c r="AG31" s="49"/>
      <c r="AH31" s="49"/>
      <c r="AI31" s="49"/>
      <c r="AJ31" s="49"/>
      <c r="AK31" s="49">
        <f>AA31+AF31</f>
        <v>668600</v>
      </c>
      <c r="AL31" s="49"/>
      <c r="AM31" s="49"/>
      <c r="AN31" s="49"/>
      <c r="AO31" s="49"/>
      <c r="AP31" s="49">
        <v>595492</v>
      </c>
      <c r="AQ31" s="49"/>
      <c r="AR31" s="49"/>
      <c r="AS31" s="49"/>
      <c r="AT31" s="49"/>
      <c r="AU31" s="49">
        <v>0</v>
      </c>
      <c r="AV31" s="49"/>
      <c r="AW31" s="49"/>
      <c r="AX31" s="49"/>
      <c r="AY31" s="49"/>
      <c r="AZ31" s="49">
        <f>AP31+AU31</f>
        <v>595492</v>
      </c>
      <c r="BA31" s="49"/>
      <c r="BB31" s="49"/>
      <c r="BC31" s="49"/>
      <c r="BD31" s="49">
        <f>AP31-AA31</f>
        <v>-73108</v>
      </c>
      <c r="BE31" s="49"/>
      <c r="BF31" s="49"/>
      <c r="BG31" s="49"/>
      <c r="BH31" s="49"/>
      <c r="BI31" s="49">
        <f>AU31-AF31</f>
        <v>0</v>
      </c>
      <c r="BJ31" s="49"/>
      <c r="BK31" s="49"/>
      <c r="BL31" s="49"/>
      <c r="BM31" s="49"/>
      <c r="BN31" s="49">
        <f>BD31+BI31</f>
        <v>-73108</v>
      </c>
      <c r="BO31" s="49"/>
      <c r="BP31" s="49"/>
      <c r="BQ31" s="49"/>
    </row>
    <row r="32" spans="1:80" ht="30" customHeight="1" x14ac:dyDescent="0.2">
      <c r="A32" s="60"/>
      <c r="B32" s="48"/>
      <c r="C32" s="57" t="s">
        <v>110</v>
      </c>
      <c r="D32" s="58"/>
      <c r="E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9"/>
      <c r="CB32" s="1" t="s">
        <v>109</v>
      </c>
    </row>
    <row r="34" spans="1:79" ht="15.75" customHeight="1" x14ac:dyDescent="0.2">
      <c r="A34" s="64" t="s">
        <v>86</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row>
    <row r="36" spans="1:79" ht="23.25" customHeight="1" x14ac:dyDescent="0.2">
      <c r="A36" s="125" t="s">
        <v>151</v>
      </c>
      <c r="B36" s="125"/>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c r="AA36" s="125"/>
      <c r="AB36" s="125"/>
      <c r="AC36" s="125"/>
      <c r="AD36" s="125"/>
      <c r="AE36" s="125"/>
      <c r="AF36" s="125"/>
      <c r="AG36" s="125"/>
      <c r="AH36" s="125"/>
      <c r="AI36" s="125"/>
      <c r="AJ36" s="125"/>
      <c r="AK36" s="125"/>
      <c r="AL36" s="125"/>
      <c r="AM36" s="125"/>
      <c r="AN36" s="125"/>
      <c r="AO36" s="125"/>
      <c r="AP36" s="125"/>
      <c r="AQ36" s="125"/>
      <c r="AR36" s="125"/>
      <c r="AS36" s="125"/>
      <c r="AT36" s="125"/>
      <c r="AU36" s="125"/>
      <c r="AV36" s="125"/>
      <c r="AW36" s="125"/>
      <c r="AX36" s="125"/>
      <c r="AY36" s="125"/>
      <c r="AZ36" s="125"/>
      <c r="BA36" s="125"/>
      <c r="BB36" s="125"/>
      <c r="BC36" s="125"/>
      <c r="BD36" s="125"/>
      <c r="BE36" s="125"/>
      <c r="BF36" s="125"/>
      <c r="BG36" s="125"/>
      <c r="BH36" s="125"/>
      <c r="BI36" s="125"/>
      <c r="BJ36" s="125"/>
      <c r="BK36" s="125"/>
      <c r="BL36" s="125"/>
      <c r="BM36" s="125"/>
      <c r="BN36" s="125"/>
    </row>
    <row r="37" spans="1:79" ht="28.5" customHeight="1" x14ac:dyDescent="0.2">
      <c r="A37" s="68" t="s">
        <v>3</v>
      </c>
      <c r="B37" s="180"/>
      <c r="C37" s="83" t="s">
        <v>4</v>
      </c>
      <c r="D37" s="83"/>
      <c r="E37" s="83"/>
      <c r="F37" s="83"/>
      <c r="G37" s="83"/>
      <c r="H37" s="83"/>
      <c r="I37" s="83"/>
      <c r="J37" s="83"/>
      <c r="K37" s="83"/>
      <c r="L37" s="83"/>
      <c r="M37" s="83"/>
      <c r="N37" s="83"/>
      <c r="O37" s="83"/>
      <c r="P37" s="83"/>
      <c r="Q37" s="83"/>
      <c r="R37" s="83"/>
      <c r="S37" s="83" t="s">
        <v>38</v>
      </c>
      <c r="T37" s="83"/>
      <c r="U37" s="83"/>
      <c r="V37" s="83"/>
      <c r="W37" s="83"/>
      <c r="X37" s="83"/>
      <c r="Y37" s="83"/>
      <c r="Z37" s="83"/>
      <c r="AA37" s="83"/>
      <c r="AB37" s="83"/>
      <c r="AC37" s="83"/>
      <c r="AD37" s="83"/>
      <c r="AE37" s="83"/>
      <c r="AF37" s="83"/>
      <c r="AG37" s="83"/>
      <c r="AH37" s="83"/>
      <c r="AI37" s="83" t="s">
        <v>39</v>
      </c>
      <c r="AJ37" s="83"/>
      <c r="AK37" s="83"/>
      <c r="AL37" s="83"/>
      <c r="AM37" s="83"/>
      <c r="AN37" s="83"/>
      <c r="AO37" s="83"/>
      <c r="AP37" s="83"/>
      <c r="AQ37" s="83"/>
      <c r="AR37" s="83"/>
      <c r="AS37" s="83"/>
      <c r="AT37" s="83"/>
      <c r="AU37" s="83"/>
      <c r="AV37" s="83"/>
      <c r="AW37" s="83"/>
      <c r="AX37" s="83"/>
      <c r="AY37" s="83" t="s">
        <v>0</v>
      </c>
      <c r="AZ37" s="83"/>
      <c r="BA37" s="83"/>
      <c r="BB37" s="83"/>
      <c r="BC37" s="83"/>
      <c r="BD37" s="83"/>
      <c r="BE37" s="83"/>
      <c r="BF37" s="83"/>
      <c r="BG37" s="83"/>
      <c r="BH37" s="83"/>
      <c r="BI37" s="83"/>
      <c r="BJ37" s="83"/>
      <c r="BK37" s="83"/>
      <c r="BL37" s="83"/>
      <c r="BM37" s="83"/>
      <c r="BN37" s="83"/>
      <c r="BO37" s="2"/>
      <c r="BP37" s="2"/>
      <c r="BQ37" s="2"/>
    </row>
    <row r="38" spans="1:79" ht="18" hidden="1" customHeight="1" x14ac:dyDescent="0.2">
      <c r="A38" s="129" t="s">
        <v>11</v>
      </c>
      <c r="B38" s="129"/>
      <c r="C38" s="90" t="s">
        <v>12</v>
      </c>
      <c r="D38" s="90"/>
      <c r="E38" s="90"/>
      <c r="F38" s="90"/>
      <c r="G38" s="90"/>
      <c r="H38" s="90"/>
      <c r="I38" s="90"/>
      <c r="J38" s="90"/>
      <c r="K38" s="90"/>
      <c r="L38" s="90"/>
      <c r="M38" s="90"/>
      <c r="N38" s="90"/>
      <c r="O38" s="90"/>
      <c r="P38" s="90"/>
      <c r="Q38" s="90"/>
      <c r="R38" s="90"/>
      <c r="S38" s="132" t="s">
        <v>8</v>
      </c>
      <c r="T38" s="132"/>
      <c r="U38" s="132"/>
      <c r="V38" s="132"/>
      <c r="W38" s="132"/>
      <c r="X38" s="132" t="s">
        <v>7</v>
      </c>
      <c r="Y38" s="132"/>
      <c r="Z38" s="132"/>
      <c r="AA38" s="132"/>
      <c r="AB38" s="132"/>
      <c r="AC38" s="174" t="s">
        <v>13</v>
      </c>
      <c r="AD38" s="134"/>
      <c r="AE38" s="134"/>
      <c r="AF38" s="134"/>
      <c r="AG38" s="134"/>
      <c r="AH38" s="134"/>
      <c r="AI38" s="132" t="s">
        <v>9</v>
      </c>
      <c r="AJ38" s="132"/>
      <c r="AK38" s="132"/>
      <c r="AL38" s="132"/>
      <c r="AM38" s="132"/>
      <c r="AN38" s="132" t="s">
        <v>10</v>
      </c>
      <c r="AO38" s="132"/>
      <c r="AP38" s="132"/>
      <c r="AQ38" s="132"/>
      <c r="AR38" s="132"/>
      <c r="AS38" s="174" t="s">
        <v>13</v>
      </c>
      <c r="AT38" s="134"/>
      <c r="AU38" s="134"/>
      <c r="AV38" s="134"/>
      <c r="AW38" s="134"/>
      <c r="AX38" s="134"/>
      <c r="AY38" s="171" t="s">
        <v>14</v>
      </c>
      <c r="AZ38" s="172"/>
      <c r="BA38" s="172"/>
      <c r="BB38" s="172"/>
      <c r="BC38" s="173"/>
      <c r="BD38" s="171" t="s">
        <v>14</v>
      </c>
      <c r="BE38" s="172"/>
      <c r="BF38" s="172"/>
      <c r="BG38" s="172"/>
      <c r="BH38" s="173"/>
      <c r="BI38" s="134" t="s">
        <v>13</v>
      </c>
      <c r="BJ38" s="134"/>
      <c r="BK38" s="134"/>
      <c r="BL38" s="134"/>
      <c r="BM38" s="134"/>
      <c r="BN38" s="134"/>
      <c r="BO38" s="6"/>
      <c r="BP38" s="6"/>
      <c r="BQ38" s="6"/>
      <c r="CA38" s="1" t="s">
        <v>15</v>
      </c>
    </row>
    <row r="39" spans="1:79" s="27" customFormat="1" ht="16.5" customHeight="1" x14ac:dyDescent="0.25">
      <c r="A39" s="139" t="s">
        <v>5</v>
      </c>
      <c r="B39" s="139"/>
      <c r="C39" s="111" t="s">
        <v>40</v>
      </c>
      <c r="D39" s="111"/>
      <c r="E39" s="111"/>
      <c r="F39" s="111"/>
      <c r="G39" s="111"/>
      <c r="H39" s="111"/>
      <c r="I39" s="111"/>
      <c r="J39" s="111"/>
      <c r="K39" s="111"/>
      <c r="L39" s="111"/>
      <c r="M39" s="111"/>
      <c r="N39" s="111"/>
      <c r="O39" s="111"/>
      <c r="P39" s="111"/>
      <c r="Q39" s="111"/>
      <c r="R39" s="111"/>
      <c r="S39" s="150" t="s">
        <v>41</v>
      </c>
      <c r="T39" s="151"/>
      <c r="U39" s="151"/>
      <c r="V39" s="151"/>
      <c r="W39" s="151"/>
      <c r="X39" s="152"/>
      <c r="Y39" s="152"/>
      <c r="Z39" s="152"/>
      <c r="AA39" s="152"/>
      <c r="AB39" s="152"/>
      <c r="AC39" s="152"/>
      <c r="AD39" s="152"/>
      <c r="AE39" s="152"/>
      <c r="AF39" s="152"/>
      <c r="AG39" s="152"/>
      <c r="AH39" s="153"/>
      <c r="AI39" s="156">
        <f>AI41+AI42</f>
        <v>0</v>
      </c>
      <c r="AJ39" s="157"/>
      <c r="AK39" s="157"/>
      <c r="AL39" s="157"/>
      <c r="AM39" s="157"/>
      <c r="AN39" s="158"/>
      <c r="AO39" s="158"/>
      <c r="AP39" s="158"/>
      <c r="AQ39" s="158"/>
      <c r="AR39" s="158"/>
      <c r="AS39" s="158"/>
      <c r="AT39" s="158"/>
      <c r="AU39" s="158"/>
      <c r="AV39" s="158"/>
      <c r="AW39" s="158"/>
      <c r="AX39" s="159"/>
      <c r="AY39" s="164" t="s">
        <v>41</v>
      </c>
      <c r="AZ39" s="165"/>
      <c r="BA39" s="165"/>
      <c r="BB39" s="165"/>
      <c r="BC39" s="165"/>
      <c r="BD39" s="166"/>
      <c r="BE39" s="166"/>
      <c r="BF39" s="166"/>
      <c r="BG39" s="166"/>
      <c r="BH39" s="166"/>
      <c r="BI39" s="166"/>
      <c r="BJ39" s="166"/>
      <c r="BK39" s="166"/>
      <c r="BL39" s="166"/>
      <c r="BM39" s="166"/>
      <c r="BN39" s="167"/>
      <c r="BO39" s="26"/>
      <c r="BP39" s="26"/>
      <c r="BQ39" s="26"/>
    </row>
    <row r="40" spans="1:79" ht="15.75" customHeight="1" x14ac:dyDescent="0.2">
      <c r="A40" s="175" t="s">
        <v>88</v>
      </c>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c r="AC40" s="176"/>
      <c r="AD40" s="176"/>
      <c r="AE40" s="176"/>
      <c r="AF40" s="176"/>
      <c r="AG40" s="176"/>
      <c r="AH40" s="176"/>
      <c r="AI40" s="176"/>
      <c r="AJ40" s="176"/>
      <c r="AK40" s="176"/>
      <c r="AL40" s="176"/>
      <c r="AM40" s="176"/>
      <c r="AN40" s="176"/>
      <c r="AO40" s="176"/>
      <c r="AP40" s="176"/>
      <c r="AQ40" s="176"/>
      <c r="AR40" s="176"/>
      <c r="AS40" s="176"/>
      <c r="AT40" s="176"/>
      <c r="AU40" s="176"/>
      <c r="AV40" s="176"/>
      <c r="AW40" s="176"/>
      <c r="AX40" s="176"/>
      <c r="AY40" s="176"/>
      <c r="AZ40" s="176"/>
      <c r="BA40" s="176"/>
      <c r="BB40" s="176"/>
      <c r="BC40" s="176"/>
      <c r="BD40" s="176"/>
      <c r="BE40" s="176"/>
      <c r="BF40" s="176"/>
      <c r="BG40" s="176"/>
      <c r="BH40" s="176"/>
      <c r="BI40" s="176"/>
      <c r="BJ40" s="176"/>
      <c r="BK40" s="176"/>
      <c r="BL40" s="176"/>
      <c r="BM40" s="176"/>
      <c r="BN40" s="177"/>
      <c r="BO40" s="6"/>
      <c r="BP40" s="6"/>
      <c r="BQ40" s="6"/>
    </row>
    <row r="41" spans="1:79" s="25" customFormat="1" ht="15.75" customHeight="1" x14ac:dyDescent="0.25">
      <c r="A41" s="89" t="s">
        <v>42</v>
      </c>
      <c r="B41" s="89"/>
      <c r="C41" s="90" t="s">
        <v>43</v>
      </c>
      <c r="D41" s="90"/>
      <c r="E41" s="90"/>
      <c r="F41" s="90"/>
      <c r="G41" s="90"/>
      <c r="H41" s="90"/>
      <c r="I41" s="90"/>
      <c r="J41" s="90"/>
      <c r="K41" s="90"/>
      <c r="L41" s="90"/>
      <c r="M41" s="90"/>
      <c r="N41" s="90"/>
      <c r="O41" s="90"/>
      <c r="P41" s="90"/>
      <c r="Q41" s="90"/>
      <c r="R41" s="90"/>
      <c r="S41" s="91" t="s">
        <v>41</v>
      </c>
      <c r="T41" s="92"/>
      <c r="U41" s="92"/>
      <c r="V41" s="92"/>
      <c r="W41" s="92"/>
      <c r="X41" s="87"/>
      <c r="Y41" s="87"/>
      <c r="Z41" s="87"/>
      <c r="AA41" s="87"/>
      <c r="AB41" s="87"/>
      <c r="AC41" s="87"/>
      <c r="AD41" s="87"/>
      <c r="AE41" s="87"/>
      <c r="AF41" s="87"/>
      <c r="AG41" s="87"/>
      <c r="AH41" s="88"/>
      <c r="AI41" s="93">
        <v>0</v>
      </c>
      <c r="AJ41" s="94"/>
      <c r="AK41" s="94"/>
      <c r="AL41" s="94"/>
      <c r="AM41" s="94"/>
      <c r="AN41" s="95"/>
      <c r="AO41" s="95"/>
      <c r="AP41" s="95"/>
      <c r="AQ41" s="95"/>
      <c r="AR41" s="95"/>
      <c r="AS41" s="95"/>
      <c r="AT41" s="95"/>
      <c r="AU41" s="95"/>
      <c r="AV41" s="95"/>
      <c r="AW41" s="95"/>
      <c r="AX41" s="96"/>
      <c r="AY41" s="85" t="s">
        <v>41</v>
      </c>
      <c r="AZ41" s="86"/>
      <c r="BA41" s="86"/>
      <c r="BB41" s="86"/>
      <c r="BC41" s="86"/>
      <c r="BD41" s="87"/>
      <c r="BE41" s="87"/>
      <c r="BF41" s="87"/>
      <c r="BG41" s="87"/>
      <c r="BH41" s="87"/>
      <c r="BI41" s="87"/>
      <c r="BJ41" s="87"/>
      <c r="BK41" s="87"/>
      <c r="BL41" s="87"/>
      <c r="BM41" s="87"/>
      <c r="BN41" s="88"/>
      <c r="BO41" s="9"/>
      <c r="BP41" s="9"/>
      <c r="BQ41" s="9"/>
    </row>
    <row r="42" spans="1:79" s="25" customFormat="1" ht="15.75" customHeight="1" x14ac:dyDescent="0.25">
      <c r="A42" s="89" t="s">
        <v>101</v>
      </c>
      <c r="B42" s="89"/>
      <c r="C42" s="90" t="s">
        <v>56</v>
      </c>
      <c r="D42" s="90"/>
      <c r="E42" s="90"/>
      <c r="F42" s="90"/>
      <c r="G42" s="90"/>
      <c r="H42" s="90"/>
      <c r="I42" s="90"/>
      <c r="J42" s="90"/>
      <c r="K42" s="90"/>
      <c r="L42" s="90"/>
      <c r="M42" s="90"/>
      <c r="N42" s="90"/>
      <c r="O42" s="90"/>
      <c r="P42" s="90"/>
      <c r="Q42" s="90"/>
      <c r="R42" s="90"/>
      <c r="S42" s="91" t="s">
        <v>41</v>
      </c>
      <c r="T42" s="92"/>
      <c r="U42" s="92"/>
      <c r="V42" s="92"/>
      <c r="W42" s="92"/>
      <c r="X42" s="87"/>
      <c r="Y42" s="87"/>
      <c r="Z42" s="87"/>
      <c r="AA42" s="87"/>
      <c r="AB42" s="87"/>
      <c r="AC42" s="87"/>
      <c r="AD42" s="87"/>
      <c r="AE42" s="87"/>
      <c r="AF42" s="87"/>
      <c r="AG42" s="87"/>
      <c r="AH42" s="88"/>
      <c r="AI42" s="93">
        <v>0</v>
      </c>
      <c r="AJ42" s="94"/>
      <c r="AK42" s="94"/>
      <c r="AL42" s="94"/>
      <c r="AM42" s="94"/>
      <c r="AN42" s="95"/>
      <c r="AO42" s="95"/>
      <c r="AP42" s="95"/>
      <c r="AQ42" s="95"/>
      <c r="AR42" s="95"/>
      <c r="AS42" s="95"/>
      <c r="AT42" s="95"/>
      <c r="AU42" s="95"/>
      <c r="AV42" s="95"/>
      <c r="AW42" s="95"/>
      <c r="AX42" s="96"/>
      <c r="AY42" s="85" t="s">
        <v>41</v>
      </c>
      <c r="AZ42" s="86"/>
      <c r="BA42" s="86"/>
      <c r="BB42" s="86"/>
      <c r="BC42" s="86"/>
      <c r="BD42" s="87"/>
      <c r="BE42" s="87"/>
      <c r="BF42" s="87"/>
      <c r="BG42" s="87"/>
      <c r="BH42" s="87"/>
      <c r="BI42" s="87"/>
      <c r="BJ42" s="87"/>
      <c r="BK42" s="87"/>
      <c r="BL42" s="87"/>
      <c r="BM42" s="87"/>
      <c r="BN42" s="88"/>
      <c r="BO42" s="9"/>
      <c r="BP42" s="9"/>
      <c r="BQ42" s="9"/>
    </row>
    <row r="43" spans="1:79" ht="15.75" customHeight="1" x14ac:dyDescent="0.2">
      <c r="A43" s="110" t="s">
        <v>158</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7"/>
      <c r="BO43" s="6"/>
      <c r="BP43" s="6"/>
      <c r="BQ43" s="6"/>
    </row>
    <row r="44" spans="1:79" s="27" customFormat="1" ht="15" customHeight="1" x14ac:dyDescent="0.25">
      <c r="A44" s="162" t="s">
        <v>22</v>
      </c>
      <c r="B44" s="163"/>
      <c r="C44" s="168" t="s">
        <v>44</v>
      </c>
      <c r="D44" s="169"/>
      <c r="E44" s="169"/>
      <c r="F44" s="169"/>
      <c r="G44" s="169"/>
      <c r="H44" s="169"/>
      <c r="I44" s="169"/>
      <c r="J44" s="169"/>
      <c r="K44" s="169"/>
      <c r="L44" s="169"/>
      <c r="M44" s="169"/>
      <c r="N44" s="169"/>
      <c r="O44" s="169"/>
      <c r="P44" s="169"/>
      <c r="Q44" s="169"/>
      <c r="R44" s="170"/>
      <c r="S44" s="146">
        <f>S46+S47+S48+S49</f>
        <v>0</v>
      </c>
      <c r="T44" s="147"/>
      <c r="U44" s="147"/>
      <c r="V44" s="147"/>
      <c r="W44" s="147"/>
      <c r="X44" s="147"/>
      <c r="Y44" s="147"/>
      <c r="Z44" s="147"/>
      <c r="AA44" s="147"/>
      <c r="AB44" s="147"/>
      <c r="AC44" s="147"/>
      <c r="AD44" s="147"/>
      <c r="AE44" s="147"/>
      <c r="AF44" s="147"/>
      <c r="AG44" s="147"/>
      <c r="AH44" s="148"/>
      <c r="AI44" s="146">
        <f>AI46+AI47+AI48+AI49</f>
        <v>0</v>
      </c>
      <c r="AJ44" s="147"/>
      <c r="AK44" s="147"/>
      <c r="AL44" s="147"/>
      <c r="AM44" s="147"/>
      <c r="AN44" s="147"/>
      <c r="AO44" s="147"/>
      <c r="AP44" s="147"/>
      <c r="AQ44" s="147"/>
      <c r="AR44" s="147"/>
      <c r="AS44" s="147"/>
      <c r="AT44" s="147"/>
      <c r="AU44" s="147"/>
      <c r="AV44" s="147"/>
      <c r="AW44" s="147"/>
      <c r="AX44" s="148"/>
      <c r="AY44" s="146">
        <f>AY46+AY47+AY48+AY49</f>
        <v>0</v>
      </c>
      <c r="AZ44" s="147"/>
      <c r="BA44" s="147"/>
      <c r="BB44" s="147"/>
      <c r="BC44" s="147"/>
      <c r="BD44" s="147"/>
      <c r="BE44" s="147"/>
      <c r="BF44" s="147"/>
      <c r="BG44" s="147"/>
      <c r="BH44" s="147"/>
      <c r="BI44" s="147"/>
      <c r="BJ44" s="147"/>
      <c r="BK44" s="147"/>
      <c r="BL44" s="147"/>
      <c r="BM44" s="147"/>
      <c r="BN44" s="148"/>
      <c r="BO44" s="26"/>
      <c r="BP44" s="26"/>
      <c r="BQ44" s="26"/>
    </row>
    <row r="45" spans="1:79" s="155" customFormat="1" ht="15" customHeight="1" x14ac:dyDescent="0.2">
      <c r="A45" s="154" t="s">
        <v>88</v>
      </c>
    </row>
    <row r="46" spans="1:79" s="25" customFormat="1" ht="15" customHeight="1" x14ac:dyDescent="0.25">
      <c r="A46" s="89" t="s">
        <v>45</v>
      </c>
      <c r="B46" s="89"/>
      <c r="C46" s="90" t="s">
        <v>49</v>
      </c>
      <c r="D46" s="90"/>
      <c r="E46" s="90"/>
      <c r="F46" s="90"/>
      <c r="G46" s="90"/>
      <c r="H46" s="90"/>
      <c r="I46" s="90"/>
      <c r="J46" s="90"/>
      <c r="K46" s="90"/>
      <c r="L46" s="90"/>
      <c r="M46" s="90"/>
      <c r="N46" s="90"/>
      <c r="O46" s="90"/>
      <c r="P46" s="90"/>
      <c r="Q46" s="90"/>
      <c r="R46" s="90"/>
      <c r="S46" s="140">
        <v>0</v>
      </c>
      <c r="T46" s="141"/>
      <c r="U46" s="141"/>
      <c r="V46" s="141"/>
      <c r="W46" s="141"/>
      <c r="X46" s="142"/>
      <c r="Y46" s="142"/>
      <c r="Z46" s="142"/>
      <c r="AA46" s="142"/>
      <c r="AB46" s="142"/>
      <c r="AC46" s="142"/>
      <c r="AD46" s="142"/>
      <c r="AE46" s="142"/>
      <c r="AF46" s="142"/>
      <c r="AG46" s="142"/>
      <c r="AH46" s="143"/>
      <c r="AI46" s="93">
        <v>0</v>
      </c>
      <c r="AJ46" s="94"/>
      <c r="AK46" s="94"/>
      <c r="AL46" s="94"/>
      <c r="AM46" s="94"/>
      <c r="AN46" s="94"/>
      <c r="AO46" s="94"/>
      <c r="AP46" s="94"/>
      <c r="AQ46" s="94"/>
      <c r="AR46" s="94"/>
      <c r="AS46" s="94"/>
      <c r="AT46" s="94"/>
      <c r="AU46" s="94"/>
      <c r="AV46" s="94"/>
      <c r="AW46" s="94"/>
      <c r="AX46" s="149"/>
      <c r="AY46" s="144">
        <f>AI46-S46</f>
        <v>0</v>
      </c>
      <c r="AZ46" s="145"/>
      <c r="BA46" s="145"/>
      <c r="BB46" s="145"/>
      <c r="BC46" s="145"/>
      <c r="BD46" s="142"/>
      <c r="BE46" s="142"/>
      <c r="BF46" s="142"/>
      <c r="BG46" s="142"/>
      <c r="BH46" s="142"/>
      <c r="BI46" s="142"/>
      <c r="BJ46" s="142"/>
      <c r="BK46" s="142"/>
      <c r="BL46" s="142"/>
      <c r="BM46" s="142"/>
      <c r="BN46" s="143"/>
      <c r="BO46" s="9"/>
      <c r="BP46" s="9"/>
      <c r="BQ46" s="9"/>
    </row>
    <row r="47" spans="1:79" s="25" customFormat="1" ht="15.75" customHeight="1" x14ac:dyDescent="0.25">
      <c r="A47" s="89" t="s">
        <v>46</v>
      </c>
      <c r="B47" s="89"/>
      <c r="C47" s="90" t="s">
        <v>50</v>
      </c>
      <c r="D47" s="90"/>
      <c r="E47" s="90"/>
      <c r="F47" s="90"/>
      <c r="G47" s="90"/>
      <c r="H47" s="90"/>
      <c r="I47" s="90"/>
      <c r="J47" s="90"/>
      <c r="K47" s="90"/>
      <c r="L47" s="90"/>
      <c r="M47" s="90"/>
      <c r="N47" s="90"/>
      <c r="O47" s="90"/>
      <c r="P47" s="90"/>
      <c r="Q47" s="90"/>
      <c r="R47" s="90"/>
      <c r="S47" s="140">
        <v>0</v>
      </c>
      <c r="T47" s="141"/>
      <c r="U47" s="141"/>
      <c r="V47" s="141"/>
      <c r="W47" s="141"/>
      <c r="X47" s="142"/>
      <c r="Y47" s="142"/>
      <c r="Z47" s="142"/>
      <c r="AA47" s="142"/>
      <c r="AB47" s="142"/>
      <c r="AC47" s="142"/>
      <c r="AD47" s="142"/>
      <c r="AE47" s="142"/>
      <c r="AF47" s="142"/>
      <c r="AG47" s="142"/>
      <c r="AH47" s="143"/>
      <c r="AI47" s="93">
        <v>0</v>
      </c>
      <c r="AJ47" s="94"/>
      <c r="AK47" s="94"/>
      <c r="AL47" s="94"/>
      <c r="AM47" s="94"/>
      <c r="AN47" s="95"/>
      <c r="AO47" s="95"/>
      <c r="AP47" s="95"/>
      <c r="AQ47" s="95"/>
      <c r="AR47" s="95"/>
      <c r="AS47" s="95"/>
      <c r="AT47" s="95"/>
      <c r="AU47" s="95"/>
      <c r="AV47" s="95"/>
      <c r="AW47" s="95"/>
      <c r="AX47" s="96"/>
      <c r="AY47" s="144">
        <f>AI47-S47</f>
        <v>0</v>
      </c>
      <c r="AZ47" s="145"/>
      <c r="BA47" s="145"/>
      <c r="BB47" s="145"/>
      <c r="BC47" s="145"/>
      <c r="BD47" s="142"/>
      <c r="BE47" s="142"/>
      <c r="BF47" s="142"/>
      <c r="BG47" s="142"/>
      <c r="BH47" s="142"/>
      <c r="BI47" s="142"/>
      <c r="BJ47" s="142"/>
      <c r="BK47" s="142"/>
      <c r="BL47" s="142"/>
      <c r="BM47" s="142"/>
      <c r="BN47" s="143"/>
      <c r="BO47" s="9"/>
      <c r="BP47" s="9"/>
      <c r="BQ47" s="9"/>
    </row>
    <row r="48" spans="1:79" s="25" customFormat="1" ht="15" customHeight="1" x14ac:dyDescent="0.25">
      <c r="A48" s="89" t="s">
        <v>47</v>
      </c>
      <c r="B48" s="89"/>
      <c r="C48" s="90" t="s">
        <v>51</v>
      </c>
      <c r="D48" s="90"/>
      <c r="E48" s="90"/>
      <c r="F48" s="90"/>
      <c r="G48" s="90"/>
      <c r="H48" s="90"/>
      <c r="I48" s="90"/>
      <c r="J48" s="90"/>
      <c r="K48" s="90"/>
      <c r="L48" s="90"/>
      <c r="M48" s="90"/>
      <c r="N48" s="90"/>
      <c r="O48" s="90"/>
      <c r="P48" s="90"/>
      <c r="Q48" s="90"/>
      <c r="R48" s="90"/>
      <c r="S48" s="140">
        <v>0</v>
      </c>
      <c r="T48" s="141"/>
      <c r="U48" s="141"/>
      <c r="V48" s="141"/>
      <c r="W48" s="141"/>
      <c r="X48" s="142"/>
      <c r="Y48" s="142"/>
      <c r="Z48" s="142"/>
      <c r="AA48" s="142"/>
      <c r="AB48" s="142"/>
      <c r="AC48" s="142"/>
      <c r="AD48" s="142"/>
      <c r="AE48" s="142"/>
      <c r="AF48" s="142"/>
      <c r="AG48" s="142"/>
      <c r="AH48" s="143"/>
      <c r="AI48" s="93">
        <v>0</v>
      </c>
      <c r="AJ48" s="94"/>
      <c r="AK48" s="94"/>
      <c r="AL48" s="94"/>
      <c r="AM48" s="94"/>
      <c r="AN48" s="95"/>
      <c r="AO48" s="95"/>
      <c r="AP48" s="95"/>
      <c r="AQ48" s="95"/>
      <c r="AR48" s="95"/>
      <c r="AS48" s="95"/>
      <c r="AT48" s="95"/>
      <c r="AU48" s="95"/>
      <c r="AV48" s="95"/>
      <c r="AW48" s="95"/>
      <c r="AX48" s="96"/>
      <c r="AY48" s="144">
        <f>AI48-S48</f>
        <v>0</v>
      </c>
      <c r="AZ48" s="145"/>
      <c r="BA48" s="145"/>
      <c r="BB48" s="145"/>
      <c r="BC48" s="145"/>
      <c r="BD48" s="142"/>
      <c r="BE48" s="142"/>
      <c r="BF48" s="142"/>
      <c r="BG48" s="142"/>
      <c r="BH48" s="142"/>
      <c r="BI48" s="142"/>
      <c r="BJ48" s="142"/>
      <c r="BK48" s="142"/>
      <c r="BL48" s="142"/>
      <c r="BM48" s="142"/>
      <c r="BN48" s="143"/>
      <c r="BO48" s="9"/>
      <c r="BP48" s="9"/>
      <c r="BQ48" s="9"/>
    </row>
    <row r="49" spans="1:80" s="25" customFormat="1" ht="15" customHeight="1" x14ac:dyDescent="0.25">
      <c r="A49" s="89" t="s">
        <v>48</v>
      </c>
      <c r="B49" s="89"/>
      <c r="C49" s="90" t="s">
        <v>52</v>
      </c>
      <c r="D49" s="90"/>
      <c r="E49" s="90"/>
      <c r="F49" s="90"/>
      <c r="G49" s="90"/>
      <c r="H49" s="90"/>
      <c r="I49" s="90"/>
      <c r="J49" s="90"/>
      <c r="K49" s="90"/>
      <c r="L49" s="90"/>
      <c r="M49" s="90"/>
      <c r="N49" s="90"/>
      <c r="O49" s="90"/>
      <c r="P49" s="90"/>
      <c r="Q49" s="90"/>
      <c r="R49" s="90"/>
      <c r="S49" s="140">
        <v>0</v>
      </c>
      <c r="T49" s="141"/>
      <c r="U49" s="141"/>
      <c r="V49" s="141"/>
      <c r="W49" s="141"/>
      <c r="X49" s="142"/>
      <c r="Y49" s="142"/>
      <c r="Z49" s="142"/>
      <c r="AA49" s="142"/>
      <c r="AB49" s="142"/>
      <c r="AC49" s="142"/>
      <c r="AD49" s="142"/>
      <c r="AE49" s="142"/>
      <c r="AF49" s="142"/>
      <c r="AG49" s="142"/>
      <c r="AH49" s="143"/>
      <c r="AI49" s="93">
        <v>0</v>
      </c>
      <c r="AJ49" s="94"/>
      <c r="AK49" s="94"/>
      <c r="AL49" s="94"/>
      <c r="AM49" s="94"/>
      <c r="AN49" s="95"/>
      <c r="AO49" s="95"/>
      <c r="AP49" s="95"/>
      <c r="AQ49" s="95"/>
      <c r="AR49" s="95"/>
      <c r="AS49" s="95"/>
      <c r="AT49" s="95"/>
      <c r="AU49" s="95"/>
      <c r="AV49" s="95"/>
      <c r="AW49" s="95"/>
      <c r="AX49" s="96"/>
      <c r="AY49" s="144">
        <f>AI49-S49</f>
        <v>0</v>
      </c>
      <c r="AZ49" s="145"/>
      <c r="BA49" s="145"/>
      <c r="BB49" s="145"/>
      <c r="BC49" s="145"/>
      <c r="BD49" s="142"/>
      <c r="BE49" s="142"/>
      <c r="BF49" s="142"/>
      <c r="BG49" s="142"/>
      <c r="BH49" s="142"/>
      <c r="BI49" s="142"/>
      <c r="BJ49" s="142"/>
      <c r="BK49" s="142"/>
      <c r="BL49" s="142"/>
      <c r="BM49" s="142"/>
      <c r="BN49" s="143"/>
      <c r="BO49" s="9"/>
      <c r="BP49" s="9"/>
      <c r="BQ49" s="9"/>
    </row>
    <row r="50" spans="1:80" ht="15.75" customHeight="1" x14ac:dyDescent="0.2">
      <c r="A50" s="110" t="s">
        <v>159</v>
      </c>
      <c r="B50" s="66"/>
      <c r="C50" s="66"/>
      <c r="D50" s="66"/>
      <c r="E50" s="66"/>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c r="BK50" s="66"/>
      <c r="BL50" s="66"/>
      <c r="BM50" s="66"/>
      <c r="BN50" s="67"/>
      <c r="BO50" s="6"/>
      <c r="BP50" s="6"/>
      <c r="BQ50" s="6"/>
    </row>
    <row r="51" spans="1:80" s="27" customFormat="1" ht="15.75" customHeight="1" x14ac:dyDescent="0.25">
      <c r="A51" s="139" t="s">
        <v>23</v>
      </c>
      <c r="B51" s="139"/>
      <c r="C51" s="111" t="s">
        <v>53</v>
      </c>
      <c r="D51" s="111"/>
      <c r="E51" s="111"/>
      <c r="F51" s="111"/>
      <c r="G51" s="111"/>
      <c r="H51" s="111"/>
      <c r="I51" s="111"/>
      <c r="J51" s="111"/>
      <c r="K51" s="111"/>
      <c r="L51" s="111"/>
      <c r="M51" s="111"/>
      <c r="N51" s="111"/>
      <c r="O51" s="111"/>
      <c r="P51" s="111"/>
      <c r="Q51" s="111"/>
      <c r="R51" s="111"/>
      <c r="S51" s="91" t="s">
        <v>41</v>
      </c>
      <c r="T51" s="92"/>
      <c r="U51" s="92"/>
      <c r="V51" s="92"/>
      <c r="W51" s="92"/>
      <c r="X51" s="87"/>
      <c r="Y51" s="87"/>
      <c r="Z51" s="87"/>
      <c r="AA51" s="87"/>
      <c r="AB51" s="87"/>
      <c r="AC51" s="87"/>
      <c r="AD51" s="87"/>
      <c r="AE51" s="87"/>
      <c r="AF51" s="87"/>
      <c r="AG51" s="87"/>
      <c r="AH51" s="88"/>
      <c r="AI51" s="146">
        <f>AI53+AI54</f>
        <v>0</v>
      </c>
      <c r="AJ51" s="147"/>
      <c r="AK51" s="147"/>
      <c r="AL51" s="147"/>
      <c r="AM51" s="147"/>
      <c r="AN51" s="160"/>
      <c r="AO51" s="160"/>
      <c r="AP51" s="160"/>
      <c r="AQ51" s="160"/>
      <c r="AR51" s="160"/>
      <c r="AS51" s="160"/>
      <c r="AT51" s="160"/>
      <c r="AU51" s="160"/>
      <c r="AV51" s="160"/>
      <c r="AW51" s="160"/>
      <c r="AX51" s="161"/>
      <c r="AY51" s="91" t="s">
        <v>41</v>
      </c>
      <c r="AZ51" s="92"/>
      <c r="BA51" s="92"/>
      <c r="BB51" s="92"/>
      <c r="BC51" s="92"/>
      <c r="BD51" s="87"/>
      <c r="BE51" s="87"/>
      <c r="BF51" s="87"/>
      <c r="BG51" s="87"/>
      <c r="BH51" s="87"/>
      <c r="BI51" s="87"/>
      <c r="BJ51" s="87"/>
      <c r="BK51" s="87"/>
      <c r="BL51" s="87"/>
      <c r="BM51" s="87"/>
      <c r="BN51" s="88"/>
      <c r="BO51" s="26"/>
      <c r="BP51" s="26"/>
      <c r="BQ51" s="26"/>
    </row>
    <row r="52" spans="1:80" ht="15" customHeight="1" x14ac:dyDescent="0.2">
      <c r="A52" s="175" t="s">
        <v>88</v>
      </c>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c r="AC52" s="176"/>
      <c r="AD52" s="176"/>
      <c r="AE52" s="176"/>
      <c r="AF52" s="176"/>
      <c r="AG52" s="176"/>
      <c r="AH52" s="176"/>
      <c r="AI52" s="176"/>
      <c r="AJ52" s="176"/>
      <c r="AK52" s="176"/>
      <c r="AL52" s="176"/>
      <c r="AM52" s="176"/>
      <c r="AN52" s="176"/>
      <c r="AO52" s="176"/>
      <c r="AP52" s="176"/>
      <c r="AQ52" s="176"/>
      <c r="AR52" s="176"/>
      <c r="AS52" s="176"/>
      <c r="AT52" s="176"/>
      <c r="AU52" s="176"/>
      <c r="AV52" s="176"/>
      <c r="AW52" s="176"/>
      <c r="AX52" s="176"/>
      <c r="AY52" s="176"/>
      <c r="AZ52" s="176"/>
      <c r="BA52" s="176"/>
      <c r="BB52" s="176"/>
      <c r="BC52" s="176"/>
      <c r="BD52" s="176"/>
      <c r="BE52" s="176"/>
      <c r="BF52" s="176"/>
      <c r="BG52" s="176"/>
      <c r="BH52" s="176"/>
      <c r="BI52" s="176"/>
      <c r="BJ52" s="176"/>
      <c r="BK52" s="176"/>
      <c r="BL52" s="176"/>
      <c r="BM52" s="176"/>
      <c r="BN52" s="177"/>
      <c r="BO52" s="6"/>
      <c r="BP52" s="6"/>
      <c r="BQ52" s="6"/>
    </row>
    <row r="53" spans="1:80" s="25" customFormat="1" ht="15.75" customHeight="1" x14ac:dyDescent="0.25">
      <c r="A53" s="89" t="s">
        <v>54</v>
      </c>
      <c r="B53" s="89"/>
      <c r="C53" s="90" t="s">
        <v>43</v>
      </c>
      <c r="D53" s="90"/>
      <c r="E53" s="90"/>
      <c r="F53" s="90"/>
      <c r="G53" s="90"/>
      <c r="H53" s="90"/>
      <c r="I53" s="90"/>
      <c r="J53" s="90"/>
      <c r="K53" s="90"/>
      <c r="L53" s="90"/>
      <c r="M53" s="90"/>
      <c r="N53" s="90"/>
      <c r="O53" s="90"/>
      <c r="P53" s="90"/>
      <c r="Q53" s="90"/>
      <c r="R53" s="90"/>
      <c r="S53" s="91" t="s">
        <v>41</v>
      </c>
      <c r="T53" s="92"/>
      <c r="U53" s="92"/>
      <c r="V53" s="92"/>
      <c r="W53" s="92"/>
      <c r="X53" s="87"/>
      <c r="Y53" s="87"/>
      <c r="Z53" s="87"/>
      <c r="AA53" s="87"/>
      <c r="AB53" s="87"/>
      <c r="AC53" s="87"/>
      <c r="AD53" s="87"/>
      <c r="AE53" s="87"/>
      <c r="AF53" s="87"/>
      <c r="AG53" s="87"/>
      <c r="AH53" s="88"/>
      <c r="AI53" s="93">
        <v>0</v>
      </c>
      <c r="AJ53" s="94"/>
      <c r="AK53" s="94"/>
      <c r="AL53" s="94"/>
      <c r="AM53" s="94"/>
      <c r="AN53" s="95"/>
      <c r="AO53" s="95"/>
      <c r="AP53" s="95"/>
      <c r="AQ53" s="95"/>
      <c r="AR53" s="95"/>
      <c r="AS53" s="95"/>
      <c r="AT53" s="95"/>
      <c r="AU53" s="95"/>
      <c r="AV53" s="95"/>
      <c r="AW53" s="95"/>
      <c r="AX53" s="96"/>
      <c r="AY53" s="91" t="s">
        <v>41</v>
      </c>
      <c r="AZ53" s="92"/>
      <c r="BA53" s="92"/>
      <c r="BB53" s="92"/>
      <c r="BC53" s="92"/>
      <c r="BD53" s="87"/>
      <c r="BE53" s="87"/>
      <c r="BF53" s="87"/>
      <c r="BG53" s="87"/>
      <c r="BH53" s="87"/>
      <c r="BI53" s="87"/>
      <c r="BJ53" s="87"/>
      <c r="BK53" s="87"/>
      <c r="BL53" s="87"/>
      <c r="BM53" s="87"/>
      <c r="BN53" s="88"/>
      <c r="BO53" s="9"/>
      <c r="BP53" s="9"/>
      <c r="BQ53" s="9"/>
    </row>
    <row r="54" spans="1:80" s="25" customFormat="1" ht="15" customHeight="1" x14ac:dyDescent="0.25">
      <c r="A54" s="89" t="s">
        <v>55</v>
      </c>
      <c r="B54" s="89"/>
      <c r="C54" s="90" t="s">
        <v>56</v>
      </c>
      <c r="D54" s="90"/>
      <c r="E54" s="90"/>
      <c r="F54" s="90"/>
      <c r="G54" s="90"/>
      <c r="H54" s="90"/>
      <c r="I54" s="90"/>
      <c r="J54" s="90"/>
      <c r="K54" s="90"/>
      <c r="L54" s="90"/>
      <c r="M54" s="90"/>
      <c r="N54" s="90"/>
      <c r="O54" s="90"/>
      <c r="P54" s="90"/>
      <c r="Q54" s="90"/>
      <c r="R54" s="90"/>
      <c r="S54" s="91" t="s">
        <v>41</v>
      </c>
      <c r="T54" s="92"/>
      <c r="U54" s="92"/>
      <c r="V54" s="92"/>
      <c r="W54" s="92"/>
      <c r="X54" s="87"/>
      <c r="Y54" s="87"/>
      <c r="Z54" s="87"/>
      <c r="AA54" s="87"/>
      <c r="AB54" s="87"/>
      <c r="AC54" s="87"/>
      <c r="AD54" s="87"/>
      <c r="AE54" s="87"/>
      <c r="AF54" s="87"/>
      <c r="AG54" s="87"/>
      <c r="AH54" s="88"/>
      <c r="AI54" s="93">
        <v>0</v>
      </c>
      <c r="AJ54" s="94"/>
      <c r="AK54" s="94"/>
      <c r="AL54" s="94"/>
      <c r="AM54" s="94"/>
      <c r="AN54" s="95"/>
      <c r="AO54" s="95"/>
      <c r="AP54" s="95"/>
      <c r="AQ54" s="95"/>
      <c r="AR54" s="95"/>
      <c r="AS54" s="95"/>
      <c r="AT54" s="95"/>
      <c r="AU54" s="95"/>
      <c r="AV54" s="95"/>
      <c r="AW54" s="95"/>
      <c r="AX54" s="96"/>
      <c r="AY54" s="91" t="s">
        <v>41</v>
      </c>
      <c r="AZ54" s="92"/>
      <c r="BA54" s="92"/>
      <c r="BB54" s="92"/>
      <c r="BC54" s="92"/>
      <c r="BD54" s="87"/>
      <c r="BE54" s="87"/>
      <c r="BF54" s="87"/>
      <c r="BG54" s="87"/>
      <c r="BH54" s="87"/>
      <c r="BI54" s="87"/>
      <c r="BJ54" s="87"/>
      <c r="BK54" s="87"/>
      <c r="BL54" s="87"/>
      <c r="BM54" s="87"/>
      <c r="BN54" s="88"/>
      <c r="BO54" s="9"/>
      <c r="BP54" s="9"/>
      <c r="BQ54" s="9"/>
    </row>
    <row r="55" spans="1:80" ht="15.75" customHeight="1" x14ac:dyDescent="0.2">
      <c r="A55" s="110" t="s">
        <v>160</v>
      </c>
      <c r="B55" s="66"/>
      <c r="C55" s="66"/>
      <c r="D55" s="66"/>
      <c r="E55" s="66"/>
      <c r="F55" s="66"/>
      <c r="G55" s="66"/>
      <c r="H55" s="66"/>
      <c r="I55" s="66"/>
      <c r="J55" s="66"/>
      <c r="K55" s="66"/>
      <c r="L55" s="66"/>
      <c r="M55" s="66"/>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7"/>
      <c r="BO55" s="6"/>
      <c r="BP55" s="6"/>
      <c r="BQ55" s="6"/>
    </row>
    <row r="57" spans="1:80" ht="15.75" customHeight="1" x14ac:dyDescent="0.2">
      <c r="A57" s="64" t="s">
        <v>87</v>
      </c>
      <c r="B57" s="64"/>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64"/>
      <c r="BG57" s="64"/>
      <c r="BH57" s="64"/>
      <c r="BI57" s="64"/>
      <c r="BJ57" s="64"/>
      <c r="BK57" s="64"/>
      <c r="BL57" s="64"/>
      <c r="BM57" s="64"/>
      <c r="BN57" s="64"/>
      <c r="BO57" s="64"/>
      <c r="BP57" s="64"/>
      <c r="BQ57" s="64"/>
    </row>
    <row r="58" spans="1:80" ht="8.25" customHeight="1" x14ac:dyDescent="0.2"/>
    <row r="59" spans="1:80" ht="45" customHeight="1" x14ac:dyDescent="0.2">
      <c r="A59" s="68" t="s">
        <v>3</v>
      </c>
      <c r="B59" s="180"/>
      <c r="C59" s="68" t="s">
        <v>4</v>
      </c>
      <c r="D59" s="69"/>
      <c r="E59" s="69"/>
      <c r="F59" s="69"/>
      <c r="G59" s="69"/>
      <c r="H59" s="69"/>
      <c r="I59" s="69"/>
      <c r="J59" s="70"/>
      <c r="K59" s="70"/>
      <c r="L59" s="70"/>
      <c r="M59" s="70"/>
      <c r="N59" s="70"/>
      <c r="O59" s="70"/>
      <c r="P59" s="70"/>
      <c r="Q59" s="70"/>
      <c r="R59" s="70"/>
      <c r="S59" s="70"/>
      <c r="T59" s="70"/>
      <c r="U59" s="70"/>
      <c r="V59" s="70"/>
      <c r="W59" s="70"/>
      <c r="X59" s="71"/>
      <c r="Y59" s="83" t="s">
        <v>16</v>
      </c>
      <c r="Z59" s="83"/>
      <c r="AA59" s="83"/>
      <c r="AB59" s="83"/>
      <c r="AC59" s="83"/>
      <c r="AD59" s="83"/>
      <c r="AE59" s="83"/>
      <c r="AF59" s="83"/>
      <c r="AG59" s="83"/>
      <c r="AH59" s="83"/>
      <c r="AI59" s="83"/>
      <c r="AJ59" s="83"/>
      <c r="AK59" s="83"/>
      <c r="AL59" s="83"/>
      <c r="AM59" s="83"/>
      <c r="AN59" s="83" t="s">
        <v>39</v>
      </c>
      <c r="AO59" s="83"/>
      <c r="AP59" s="83"/>
      <c r="AQ59" s="83"/>
      <c r="AR59" s="83"/>
      <c r="AS59" s="83"/>
      <c r="AT59" s="83"/>
      <c r="AU59" s="83"/>
      <c r="AV59" s="83"/>
      <c r="AW59" s="83"/>
      <c r="AX59" s="83"/>
      <c r="AY59" s="83"/>
      <c r="AZ59" s="83"/>
      <c r="BA59" s="83"/>
      <c r="BB59" s="83"/>
      <c r="BC59" s="207" t="s">
        <v>0</v>
      </c>
      <c r="BD59" s="207"/>
      <c r="BE59" s="207"/>
      <c r="BF59" s="207"/>
      <c r="BG59" s="207"/>
      <c r="BH59" s="207"/>
      <c r="BI59" s="207"/>
      <c r="BJ59" s="207"/>
      <c r="BK59" s="207"/>
      <c r="BL59" s="207"/>
      <c r="BM59" s="207"/>
      <c r="BN59" s="207"/>
      <c r="BO59" s="207"/>
      <c r="BP59" s="207"/>
      <c r="BQ59" s="207"/>
      <c r="BR59" s="8"/>
      <c r="BS59" s="8"/>
      <c r="BT59" s="8"/>
      <c r="BU59" s="8"/>
      <c r="BV59" s="8"/>
      <c r="BW59" s="8"/>
      <c r="BX59" s="8"/>
      <c r="BY59" s="8"/>
      <c r="BZ59" s="7"/>
    </row>
    <row r="60" spans="1:80" ht="39.75" customHeight="1" x14ac:dyDescent="0.2">
      <c r="A60" s="72"/>
      <c r="B60" s="181"/>
      <c r="C60" s="72"/>
      <c r="D60" s="73"/>
      <c r="E60" s="73"/>
      <c r="F60" s="73"/>
      <c r="G60" s="73"/>
      <c r="H60" s="73"/>
      <c r="I60" s="73"/>
      <c r="J60" s="74"/>
      <c r="K60" s="74"/>
      <c r="L60" s="74"/>
      <c r="M60" s="74"/>
      <c r="N60" s="74"/>
      <c r="O60" s="74"/>
      <c r="P60" s="74"/>
      <c r="Q60" s="74"/>
      <c r="R60" s="74"/>
      <c r="S60" s="74"/>
      <c r="T60" s="74"/>
      <c r="U60" s="74"/>
      <c r="V60" s="74"/>
      <c r="W60" s="74"/>
      <c r="X60" s="75"/>
      <c r="Y60" s="76" t="s">
        <v>2</v>
      </c>
      <c r="Z60" s="77"/>
      <c r="AA60" s="77"/>
      <c r="AB60" s="77"/>
      <c r="AC60" s="78"/>
      <c r="AD60" s="76" t="s">
        <v>1</v>
      </c>
      <c r="AE60" s="77"/>
      <c r="AF60" s="77"/>
      <c r="AG60" s="77"/>
      <c r="AH60" s="78"/>
      <c r="AI60" s="83" t="s">
        <v>17</v>
      </c>
      <c r="AJ60" s="83"/>
      <c r="AK60" s="83"/>
      <c r="AL60" s="83"/>
      <c r="AM60" s="83"/>
      <c r="AN60" s="83" t="s">
        <v>2</v>
      </c>
      <c r="AO60" s="83"/>
      <c r="AP60" s="83"/>
      <c r="AQ60" s="83"/>
      <c r="AR60" s="83"/>
      <c r="AS60" s="83" t="s">
        <v>1</v>
      </c>
      <c r="AT60" s="83"/>
      <c r="AU60" s="83"/>
      <c r="AV60" s="83"/>
      <c r="AW60" s="83"/>
      <c r="AX60" s="83" t="s">
        <v>17</v>
      </c>
      <c r="AY60" s="83"/>
      <c r="AZ60" s="83"/>
      <c r="BA60" s="83"/>
      <c r="BB60" s="83"/>
      <c r="BC60" s="83" t="s">
        <v>2</v>
      </c>
      <c r="BD60" s="83"/>
      <c r="BE60" s="83"/>
      <c r="BF60" s="83"/>
      <c r="BG60" s="83"/>
      <c r="BH60" s="83" t="s">
        <v>1</v>
      </c>
      <c r="BI60" s="83"/>
      <c r="BJ60" s="83"/>
      <c r="BK60" s="83"/>
      <c r="BL60" s="83"/>
      <c r="BM60" s="83" t="s">
        <v>17</v>
      </c>
      <c r="BN60" s="83"/>
      <c r="BO60" s="83"/>
      <c r="BP60" s="83"/>
      <c r="BQ60" s="83"/>
      <c r="BR60" s="2"/>
      <c r="BS60" s="2"/>
      <c r="BT60" s="2"/>
      <c r="BU60" s="2"/>
      <c r="BV60" s="2"/>
      <c r="BW60" s="2"/>
      <c r="BX60" s="2"/>
      <c r="BY60" s="2"/>
      <c r="BZ60" s="7"/>
    </row>
    <row r="61" spans="1:80" ht="15.75" customHeight="1" x14ac:dyDescent="0.2">
      <c r="A61" s="83">
        <v>1</v>
      </c>
      <c r="B61" s="83"/>
      <c r="C61" s="76">
        <v>2</v>
      </c>
      <c r="D61" s="77"/>
      <c r="E61" s="77"/>
      <c r="F61" s="77"/>
      <c r="G61" s="77"/>
      <c r="H61" s="77"/>
      <c r="I61" s="77"/>
      <c r="J61" s="77"/>
      <c r="K61" s="77"/>
      <c r="L61" s="77"/>
      <c r="M61" s="77"/>
      <c r="N61" s="77"/>
      <c r="O61" s="77"/>
      <c r="P61" s="77"/>
      <c r="Q61" s="77"/>
      <c r="R61" s="77"/>
      <c r="S61" s="77"/>
      <c r="T61" s="77"/>
      <c r="U61" s="77"/>
      <c r="V61" s="77"/>
      <c r="W61" s="77"/>
      <c r="X61" s="78"/>
      <c r="Y61" s="83">
        <v>3</v>
      </c>
      <c r="Z61" s="83"/>
      <c r="AA61" s="83"/>
      <c r="AB61" s="83"/>
      <c r="AC61" s="83"/>
      <c r="AD61" s="83">
        <v>4</v>
      </c>
      <c r="AE61" s="83"/>
      <c r="AF61" s="83"/>
      <c r="AG61" s="83"/>
      <c r="AH61" s="83"/>
      <c r="AI61" s="83">
        <v>5</v>
      </c>
      <c r="AJ61" s="83"/>
      <c r="AK61" s="83"/>
      <c r="AL61" s="83"/>
      <c r="AM61" s="83"/>
      <c r="AN61" s="76">
        <v>6</v>
      </c>
      <c r="AO61" s="77"/>
      <c r="AP61" s="77"/>
      <c r="AQ61" s="77"/>
      <c r="AR61" s="78"/>
      <c r="AS61" s="76">
        <v>7</v>
      </c>
      <c r="AT61" s="77"/>
      <c r="AU61" s="77"/>
      <c r="AV61" s="77"/>
      <c r="AW61" s="78"/>
      <c r="AX61" s="76">
        <v>8</v>
      </c>
      <c r="AY61" s="77"/>
      <c r="AZ61" s="77"/>
      <c r="BA61" s="77"/>
      <c r="BB61" s="78"/>
      <c r="BC61" s="76">
        <v>9</v>
      </c>
      <c r="BD61" s="77"/>
      <c r="BE61" s="77"/>
      <c r="BF61" s="77"/>
      <c r="BG61" s="78"/>
      <c r="BH61" s="76">
        <v>10</v>
      </c>
      <c r="BI61" s="77"/>
      <c r="BJ61" s="77"/>
      <c r="BK61" s="77"/>
      <c r="BL61" s="78"/>
      <c r="BM61" s="76">
        <v>11</v>
      </c>
      <c r="BN61" s="77"/>
      <c r="BO61" s="77"/>
      <c r="BP61" s="77"/>
      <c r="BQ61" s="78"/>
      <c r="BR61" s="2"/>
      <c r="BS61" s="2"/>
      <c r="BT61" s="2"/>
      <c r="BU61" s="2"/>
      <c r="BV61" s="2"/>
      <c r="BW61" s="2"/>
      <c r="BX61" s="2"/>
      <c r="BY61" s="2"/>
      <c r="BZ61" s="7"/>
    </row>
    <row r="62" spans="1:80" ht="2.25" hidden="1" customHeight="1" x14ac:dyDescent="0.2">
      <c r="A62" s="129" t="s">
        <v>11</v>
      </c>
      <c r="B62" s="129"/>
      <c r="C62" s="79" t="s">
        <v>12</v>
      </c>
      <c r="D62" s="80"/>
      <c r="E62" s="80"/>
      <c r="F62" s="80"/>
      <c r="G62" s="80"/>
      <c r="H62" s="80"/>
      <c r="I62" s="80"/>
      <c r="J62" s="81"/>
      <c r="K62" s="81"/>
      <c r="L62" s="81"/>
      <c r="M62" s="81"/>
      <c r="N62" s="81"/>
      <c r="O62" s="81"/>
      <c r="P62" s="81"/>
      <c r="Q62" s="81"/>
      <c r="R62" s="81"/>
      <c r="S62" s="81"/>
      <c r="T62" s="81"/>
      <c r="U62" s="81"/>
      <c r="V62" s="81"/>
      <c r="W62" s="81"/>
      <c r="X62" s="82"/>
      <c r="Y62" s="132" t="s">
        <v>33</v>
      </c>
      <c r="Z62" s="132"/>
      <c r="AA62" s="132"/>
      <c r="AB62" s="132"/>
      <c r="AC62" s="132"/>
      <c r="AD62" s="132" t="s">
        <v>91</v>
      </c>
      <c r="AE62" s="132"/>
      <c r="AF62" s="132"/>
      <c r="AG62" s="132"/>
      <c r="AH62" s="132"/>
      <c r="AI62" s="132" t="s">
        <v>13</v>
      </c>
      <c r="AJ62" s="132"/>
      <c r="AK62" s="132"/>
      <c r="AL62" s="132"/>
      <c r="AM62" s="132"/>
      <c r="AN62" s="132" t="s">
        <v>34</v>
      </c>
      <c r="AO62" s="132"/>
      <c r="AP62" s="132"/>
      <c r="AQ62" s="132"/>
      <c r="AR62" s="132"/>
      <c r="AS62" s="132" t="s">
        <v>19</v>
      </c>
      <c r="AT62" s="132"/>
      <c r="AU62" s="132"/>
      <c r="AV62" s="132"/>
      <c r="AW62" s="132"/>
      <c r="AX62" s="132" t="s">
        <v>13</v>
      </c>
      <c r="AY62" s="132"/>
      <c r="AZ62" s="132"/>
      <c r="BA62" s="132"/>
      <c r="BB62" s="132"/>
      <c r="BC62" s="132" t="s">
        <v>21</v>
      </c>
      <c r="BD62" s="132"/>
      <c r="BE62" s="132"/>
      <c r="BF62" s="132"/>
      <c r="BG62" s="132"/>
      <c r="BH62" s="132" t="s">
        <v>21</v>
      </c>
      <c r="BI62" s="132"/>
      <c r="BJ62" s="132"/>
      <c r="BK62" s="132"/>
      <c r="BL62" s="132"/>
      <c r="BM62" s="190" t="s">
        <v>13</v>
      </c>
      <c r="BN62" s="190"/>
      <c r="BO62" s="190"/>
      <c r="BP62" s="190"/>
      <c r="BQ62" s="190"/>
      <c r="BR62" s="10"/>
      <c r="BS62" s="10"/>
      <c r="BT62" s="7"/>
      <c r="BU62" s="7"/>
      <c r="BV62" s="7"/>
      <c r="BW62" s="7"/>
      <c r="BX62" s="7"/>
      <c r="BY62" s="7"/>
      <c r="BZ62" s="7"/>
      <c r="CA62" s="1" t="s">
        <v>93</v>
      </c>
    </row>
    <row r="63" spans="1:80" s="41" customFormat="1" ht="18.75" customHeight="1" x14ac:dyDescent="0.2">
      <c r="A63" s="53"/>
      <c r="B63" s="53"/>
      <c r="C63" s="42" t="s">
        <v>108</v>
      </c>
      <c r="D63" s="43"/>
      <c r="E63" s="43"/>
      <c r="F63" s="43"/>
      <c r="G63" s="43"/>
      <c r="H63" s="43"/>
      <c r="I63" s="43"/>
      <c r="J63" s="43"/>
      <c r="K63" s="43"/>
      <c r="L63" s="43"/>
      <c r="M63" s="43"/>
      <c r="N63" s="43"/>
      <c r="O63" s="43"/>
      <c r="P63" s="43"/>
      <c r="Q63" s="43"/>
      <c r="R63" s="43"/>
      <c r="S63" s="43"/>
      <c r="T63" s="43"/>
      <c r="U63" s="43"/>
      <c r="V63" s="43"/>
      <c r="W63" s="43"/>
      <c r="X63" s="43"/>
      <c r="Y63" s="43"/>
      <c r="Z63" s="43"/>
      <c r="AA63" s="43"/>
      <c r="AB63" s="43"/>
      <c r="AC63" s="43"/>
      <c r="AD63" s="43"/>
      <c r="AE63" s="43"/>
      <c r="AF63" s="43"/>
      <c r="AG63" s="43"/>
      <c r="AH63" s="43"/>
      <c r="AI63" s="43"/>
      <c r="AJ63" s="43"/>
      <c r="AK63" s="43"/>
      <c r="AL63" s="43"/>
      <c r="AM63" s="43"/>
      <c r="AN63" s="43"/>
      <c r="AO63" s="43"/>
      <c r="AP63" s="43"/>
      <c r="AQ63" s="43"/>
      <c r="AR63" s="43"/>
      <c r="AS63" s="43"/>
      <c r="AT63" s="43"/>
      <c r="AU63" s="43"/>
      <c r="AV63" s="43"/>
      <c r="AW63" s="43"/>
      <c r="AX63" s="43"/>
      <c r="AY63" s="43"/>
      <c r="AZ63" s="43"/>
      <c r="BA63" s="43"/>
      <c r="BB63" s="43"/>
      <c r="BC63" s="43"/>
      <c r="BD63" s="43"/>
      <c r="BE63" s="43"/>
      <c r="BF63" s="43"/>
      <c r="BG63" s="43"/>
      <c r="BH63" s="43"/>
      <c r="BI63" s="43"/>
      <c r="BJ63" s="43"/>
      <c r="BK63" s="43"/>
      <c r="BL63" s="43"/>
      <c r="BM63" s="43"/>
      <c r="BN63" s="43"/>
      <c r="BO63" s="43"/>
      <c r="BP63" s="43"/>
      <c r="BQ63" s="44"/>
      <c r="BR63" s="39"/>
      <c r="BS63" s="39"/>
      <c r="BT63" s="39"/>
      <c r="BU63" s="39"/>
      <c r="BV63" s="39"/>
      <c r="BW63" s="39"/>
      <c r="BX63" s="39"/>
      <c r="BY63" s="39"/>
      <c r="BZ63" s="40"/>
      <c r="CA63" s="41" t="s">
        <v>94</v>
      </c>
      <c r="CB63" s="41" t="s">
        <v>111</v>
      </c>
    </row>
    <row r="64" spans="1:80" s="41" customFormat="1" ht="17.25" customHeight="1" x14ac:dyDescent="0.2">
      <c r="A64" s="53"/>
      <c r="B64" s="53"/>
      <c r="C64" s="54" t="s">
        <v>112</v>
      </c>
      <c r="D64" s="55"/>
      <c r="E64" s="55"/>
      <c r="F64" s="55"/>
      <c r="G64" s="55"/>
      <c r="H64" s="55"/>
      <c r="I64" s="55"/>
      <c r="J64" s="55"/>
      <c r="K64" s="55"/>
      <c r="L64" s="55"/>
      <c r="M64" s="55"/>
      <c r="N64" s="55"/>
      <c r="O64" s="55"/>
      <c r="P64" s="55"/>
      <c r="Q64" s="55"/>
      <c r="R64" s="55"/>
      <c r="S64" s="55"/>
      <c r="T64" s="55"/>
      <c r="U64" s="55"/>
      <c r="V64" s="55"/>
      <c r="W64" s="55"/>
      <c r="X64" s="56"/>
      <c r="Y64" s="63"/>
      <c r="Z64" s="63"/>
      <c r="AA64" s="63"/>
      <c r="AB64" s="63"/>
      <c r="AC64" s="63"/>
      <c r="AD64" s="63"/>
      <c r="AE64" s="63"/>
      <c r="AF64" s="63"/>
      <c r="AG64" s="63"/>
      <c r="AH64" s="63"/>
      <c r="AI64" s="63"/>
      <c r="AJ64" s="63"/>
      <c r="AK64" s="63"/>
      <c r="AL64" s="63"/>
      <c r="AM64" s="63"/>
      <c r="AN64" s="63"/>
      <c r="AO64" s="63"/>
      <c r="AP64" s="63"/>
      <c r="AQ64" s="63"/>
      <c r="AR64" s="63"/>
      <c r="AS64" s="63"/>
      <c r="AT64" s="63"/>
      <c r="AU64" s="63"/>
      <c r="AV64" s="63"/>
      <c r="AW64" s="63"/>
      <c r="AX64" s="63"/>
      <c r="AY64" s="63"/>
      <c r="AZ64" s="63"/>
      <c r="BA64" s="63"/>
      <c r="BB64" s="63"/>
      <c r="BC64" s="63"/>
      <c r="BD64" s="63"/>
      <c r="BE64" s="63"/>
      <c r="BF64" s="63"/>
      <c r="BG64" s="63"/>
      <c r="BH64" s="63"/>
      <c r="BI64" s="63"/>
      <c r="BJ64" s="63"/>
      <c r="BK64" s="63"/>
      <c r="BL64" s="63"/>
      <c r="BM64" s="63"/>
      <c r="BN64" s="63"/>
      <c r="BO64" s="63"/>
      <c r="BP64" s="63"/>
      <c r="BQ64" s="63"/>
      <c r="BR64" s="39"/>
      <c r="BS64" s="39"/>
      <c r="BT64" s="39"/>
      <c r="BU64" s="39"/>
      <c r="BV64" s="39"/>
      <c r="BW64" s="39"/>
      <c r="BX64" s="39"/>
      <c r="BY64" s="39"/>
      <c r="BZ64" s="40"/>
    </row>
    <row r="65" spans="1:107" s="30" customFormat="1" ht="12.75" customHeight="1" x14ac:dyDescent="0.2">
      <c r="A65" s="48"/>
      <c r="B65" s="48"/>
      <c r="C65" s="45" t="s">
        <v>113</v>
      </c>
      <c r="D65" s="50"/>
      <c r="E65" s="50"/>
      <c r="F65" s="50"/>
      <c r="G65" s="50"/>
      <c r="H65" s="50"/>
      <c r="I65" s="50"/>
      <c r="J65" s="50"/>
      <c r="K65" s="50"/>
      <c r="L65" s="50"/>
      <c r="M65" s="50"/>
      <c r="N65" s="50"/>
      <c r="O65" s="50"/>
      <c r="P65" s="50"/>
      <c r="Q65" s="50"/>
      <c r="R65" s="50"/>
      <c r="S65" s="50"/>
      <c r="T65" s="50"/>
      <c r="U65" s="50"/>
      <c r="V65" s="50"/>
      <c r="W65" s="50"/>
      <c r="X65" s="51"/>
      <c r="Y65" s="62">
        <v>18</v>
      </c>
      <c r="Z65" s="62"/>
      <c r="AA65" s="62"/>
      <c r="AB65" s="62"/>
      <c r="AC65" s="62"/>
      <c r="AD65" s="62">
        <v>0</v>
      </c>
      <c r="AE65" s="62"/>
      <c r="AF65" s="62"/>
      <c r="AG65" s="62"/>
      <c r="AH65" s="62"/>
      <c r="AI65" s="62">
        <v>18</v>
      </c>
      <c r="AJ65" s="62"/>
      <c r="AK65" s="62"/>
      <c r="AL65" s="62"/>
      <c r="AM65" s="62"/>
      <c r="AN65" s="62">
        <v>8</v>
      </c>
      <c r="AO65" s="62"/>
      <c r="AP65" s="62"/>
      <c r="AQ65" s="62"/>
      <c r="AR65" s="62"/>
      <c r="AS65" s="62">
        <v>0</v>
      </c>
      <c r="AT65" s="62"/>
      <c r="AU65" s="62"/>
      <c r="AV65" s="62"/>
      <c r="AW65" s="62"/>
      <c r="AX65" s="62">
        <v>8</v>
      </c>
      <c r="AY65" s="62"/>
      <c r="AZ65" s="62"/>
      <c r="BA65" s="62"/>
      <c r="BB65" s="62"/>
      <c r="BC65" s="62">
        <f>AN65-Y65</f>
        <v>-10</v>
      </c>
      <c r="BD65" s="62"/>
      <c r="BE65" s="62"/>
      <c r="BF65" s="62"/>
      <c r="BG65" s="62"/>
      <c r="BH65" s="62">
        <f>AS65-AD65</f>
        <v>0</v>
      </c>
      <c r="BI65" s="62"/>
      <c r="BJ65" s="62"/>
      <c r="BK65" s="62"/>
      <c r="BL65" s="62"/>
      <c r="BM65" s="62">
        <v>-10</v>
      </c>
      <c r="BN65" s="62"/>
      <c r="BO65" s="62"/>
      <c r="BP65" s="62"/>
      <c r="BQ65" s="62"/>
      <c r="BR65" s="31"/>
      <c r="BS65" s="31"/>
      <c r="BT65" s="31"/>
      <c r="BU65" s="31"/>
      <c r="BV65" s="31"/>
      <c r="BW65" s="31"/>
      <c r="BX65" s="31"/>
      <c r="BY65" s="31"/>
      <c r="BZ65" s="36"/>
    </row>
    <row r="66" spans="1:107" s="30" customFormat="1" ht="25.5" customHeight="1" x14ac:dyDescent="0.2">
      <c r="A66" s="48"/>
      <c r="B66" s="48"/>
      <c r="C66" s="45" t="s">
        <v>115</v>
      </c>
      <c r="D66" s="46"/>
      <c r="E66" s="46"/>
      <c r="F66" s="46"/>
      <c r="G66" s="46"/>
      <c r="H66" s="46"/>
      <c r="I66" s="46"/>
      <c r="J66" s="46"/>
      <c r="K66" s="46"/>
      <c r="L66" s="46"/>
      <c r="M66" s="46"/>
      <c r="N66" s="46"/>
      <c r="O66" s="46"/>
      <c r="P66" s="46"/>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c r="BA66" s="46"/>
      <c r="BB66" s="46"/>
      <c r="BC66" s="46"/>
      <c r="BD66" s="46"/>
      <c r="BE66" s="46"/>
      <c r="BF66" s="46"/>
      <c r="BG66" s="46"/>
      <c r="BH66" s="46"/>
      <c r="BI66" s="46"/>
      <c r="BJ66" s="46"/>
      <c r="BK66" s="46"/>
      <c r="BL66" s="46"/>
      <c r="BM66" s="46"/>
      <c r="BN66" s="46"/>
      <c r="BO66" s="46"/>
      <c r="BP66" s="46"/>
      <c r="BQ66" s="47"/>
      <c r="BR66" s="31"/>
      <c r="BS66" s="31"/>
      <c r="BT66" s="31"/>
      <c r="BU66" s="31"/>
      <c r="BV66" s="31"/>
      <c r="BW66" s="31"/>
      <c r="BX66" s="31"/>
      <c r="BY66" s="31"/>
      <c r="BZ66" s="36"/>
      <c r="CB66" s="30" t="s">
        <v>114</v>
      </c>
    </row>
    <row r="67" spans="1:107" s="30" customFormat="1" ht="12.75" customHeight="1" x14ac:dyDescent="0.2">
      <c r="A67" s="48"/>
      <c r="B67" s="48"/>
      <c r="C67" s="45" t="s">
        <v>116</v>
      </c>
      <c r="D67" s="50"/>
      <c r="E67" s="50"/>
      <c r="F67" s="50"/>
      <c r="G67" s="50"/>
      <c r="H67" s="50"/>
      <c r="I67" s="50"/>
      <c r="J67" s="50"/>
      <c r="K67" s="50"/>
      <c r="L67" s="50"/>
      <c r="M67" s="50"/>
      <c r="N67" s="50"/>
      <c r="O67" s="50"/>
      <c r="P67" s="50"/>
      <c r="Q67" s="50"/>
      <c r="R67" s="50"/>
      <c r="S67" s="50"/>
      <c r="T67" s="50"/>
      <c r="U67" s="50"/>
      <c r="V67" s="50"/>
      <c r="W67" s="50"/>
      <c r="X67" s="51"/>
      <c r="Y67" s="62">
        <v>9</v>
      </c>
      <c r="Z67" s="62"/>
      <c r="AA67" s="62"/>
      <c r="AB67" s="62"/>
      <c r="AC67" s="62"/>
      <c r="AD67" s="62">
        <v>0</v>
      </c>
      <c r="AE67" s="62"/>
      <c r="AF67" s="62"/>
      <c r="AG67" s="62"/>
      <c r="AH67" s="62"/>
      <c r="AI67" s="62">
        <v>9</v>
      </c>
      <c r="AJ67" s="62"/>
      <c r="AK67" s="62"/>
      <c r="AL67" s="62"/>
      <c r="AM67" s="62"/>
      <c r="AN67" s="62">
        <v>9</v>
      </c>
      <c r="AO67" s="62"/>
      <c r="AP67" s="62"/>
      <c r="AQ67" s="62"/>
      <c r="AR67" s="62"/>
      <c r="AS67" s="62">
        <v>0</v>
      </c>
      <c r="AT67" s="62"/>
      <c r="AU67" s="62"/>
      <c r="AV67" s="62"/>
      <c r="AW67" s="62"/>
      <c r="AX67" s="62">
        <v>9</v>
      </c>
      <c r="AY67" s="62"/>
      <c r="AZ67" s="62"/>
      <c r="BA67" s="62"/>
      <c r="BB67" s="62"/>
      <c r="BC67" s="62">
        <f>AN67-Y67</f>
        <v>0</v>
      </c>
      <c r="BD67" s="62"/>
      <c r="BE67" s="62"/>
      <c r="BF67" s="62"/>
      <c r="BG67" s="62"/>
      <c r="BH67" s="62">
        <f>AS67-AD67</f>
        <v>0</v>
      </c>
      <c r="BI67" s="62"/>
      <c r="BJ67" s="62"/>
      <c r="BK67" s="62"/>
      <c r="BL67" s="62"/>
      <c r="BM67" s="62">
        <v>0</v>
      </c>
      <c r="BN67" s="62"/>
      <c r="BO67" s="62"/>
      <c r="BP67" s="62"/>
      <c r="BQ67" s="62"/>
      <c r="BR67" s="31"/>
      <c r="BS67" s="31"/>
      <c r="BT67" s="31"/>
      <c r="BU67" s="31"/>
      <c r="BV67" s="31"/>
      <c r="BW67" s="31"/>
      <c r="BX67" s="31"/>
      <c r="BY67" s="31"/>
      <c r="BZ67" s="36"/>
    </row>
    <row r="68" spans="1:107" s="41" customFormat="1" ht="13.5" customHeight="1" x14ac:dyDescent="0.2">
      <c r="A68" s="53"/>
      <c r="B68" s="53"/>
      <c r="C68" s="54" t="s">
        <v>117</v>
      </c>
      <c r="D68" s="55"/>
      <c r="E68" s="55"/>
      <c r="F68" s="55"/>
      <c r="G68" s="55"/>
      <c r="H68" s="55"/>
      <c r="I68" s="55"/>
      <c r="J68" s="55"/>
      <c r="K68" s="55"/>
      <c r="L68" s="55"/>
      <c r="M68" s="55"/>
      <c r="N68" s="55"/>
      <c r="O68" s="55"/>
      <c r="P68" s="55"/>
      <c r="Q68" s="55"/>
      <c r="R68" s="55"/>
      <c r="S68" s="55"/>
      <c r="T68" s="55"/>
      <c r="U68" s="55"/>
      <c r="V68" s="55"/>
      <c r="W68" s="55"/>
      <c r="X68" s="56"/>
      <c r="Y68" s="63"/>
      <c r="Z68" s="63"/>
      <c r="AA68" s="63"/>
      <c r="AB68" s="63"/>
      <c r="AC68" s="63"/>
      <c r="AD68" s="63"/>
      <c r="AE68" s="63"/>
      <c r="AF68" s="63"/>
      <c r="AG68" s="63"/>
      <c r="AH68" s="63"/>
      <c r="AI68" s="63"/>
      <c r="AJ68" s="63"/>
      <c r="AK68" s="63"/>
      <c r="AL68" s="63"/>
      <c r="AM68" s="63"/>
      <c r="AN68" s="63"/>
      <c r="AO68" s="63"/>
      <c r="AP68" s="63"/>
      <c r="AQ68" s="63"/>
      <c r="AR68" s="63"/>
      <c r="AS68" s="63"/>
      <c r="AT68" s="63"/>
      <c r="AU68" s="63"/>
      <c r="AV68" s="63"/>
      <c r="AW68" s="63"/>
      <c r="AX68" s="63"/>
      <c r="AY68" s="63"/>
      <c r="AZ68" s="63"/>
      <c r="BA68" s="63"/>
      <c r="BB68" s="63"/>
      <c r="BC68" s="63"/>
      <c r="BD68" s="63"/>
      <c r="BE68" s="63"/>
      <c r="BF68" s="63"/>
      <c r="BG68" s="63"/>
      <c r="BH68" s="63"/>
      <c r="BI68" s="63"/>
      <c r="BJ68" s="63"/>
      <c r="BK68" s="63"/>
      <c r="BL68" s="63"/>
      <c r="BM68" s="63"/>
      <c r="BN68" s="63"/>
      <c r="BO68" s="63"/>
      <c r="BP68" s="63"/>
      <c r="BQ68" s="63"/>
      <c r="BR68" s="39"/>
      <c r="BS68" s="39"/>
      <c r="BT68" s="39"/>
      <c r="BU68" s="39"/>
      <c r="BV68" s="39"/>
      <c r="BW68" s="39"/>
      <c r="BX68" s="39"/>
      <c r="BY68" s="39"/>
      <c r="BZ68" s="40"/>
    </row>
    <row r="69" spans="1:107" s="30" customFormat="1" ht="25.5" customHeight="1" x14ac:dyDescent="0.2">
      <c r="A69" s="48"/>
      <c r="B69" s="48"/>
      <c r="C69" s="45" t="s">
        <v>118</v>
      </c>
      <c r="D69" s="50"/>
      <c r="E69" s="50"/>
      <c r="F69" s="50"/>
      <c r="G69" s="50"/>
      <c r="H69" s="50"/>
      <c r="I69" s="50"/>
      <c r="J69" s="50"/>
      <c r="K69" s="50"/>
      <c r="L69" s="50"/>
      <c r="M69" s="50"/>
      <c r="N69" s="50"/>
      <c r="O69" s="50"/>
      <c r="P69" s="50"/>
      <c r="Q69" s="50"/>
      <c r="R69" s="50"/>
      <c r="S69" s="50"/>
      <c r="T69" s="50"/>
      <c r="U69" s="50"/>
      <c r="V69" s="50"/>
      <c r="W69" s="50"/>
      <c r="X69" s="51"/>
      <c r="Y69" s="62">
        <v>719</v>
      </c>
      <c r="Z69" s="62"/>
      <c r="AA69" s="62"/>
      <c r="AB69" s="62"/>
      <c r="AC69" s="62"/>
      <c r="AD69" s="62">
        <v>0</v>
      </c>
      <c r="AE69" s="62"/>
      <c r="AF69" s="62"/>
      <c r="AG69" s="62"/>
      <c r="AH69" s="62"/>
      <c r="AI69" s="62">
        <v>719</v>
      </c>
      <c r="AJ69" s="62"/>
      <c r="AK69" s="62"/>
      <c r="AL69" s="62"/>
      <c r="AM69" s="62"/>
      <c r="AN69" s="62">
        <v>484</v>
      </c>
      <c r="AO69" s="62"/>
      <c r="AP69" s="62"/>
      <c r="AQ69" s="62"/>
      <c r="AR69" s="62"/>
      <c r="AS69" s="62">
        <v>0</v>
      </c>
      <c r="AT69" s="62"/>
      <c r="AU69" s="62"/>
      <c r="AV69" s="62"/>
      <c r="AW69" s="62"/>
      <c r="AX69" s="62">
        <v>484</v>
      </c>
      <c r="AY69" s="62"/>
      <c r="AZ69" s="62"/>
      <c r="BA69" s="62"/>
      <c r="BB69" s="62"/>
      <c r="BC69" s="62">
        <f>AN69-Y69</f>
        <v>-235</v>
      </c>
      <c r="BD69" s="62"/>
      <c r="BE69" s="62"/>
      <c r="BF69" s="62"/>
      <c r="BG69" s="62"/>
      <c r="BH69" s="62">
        <f>AS69-AD69</f>
        <v>0</v>
      </c>
      <c r="BI69" s="62"/>
      <c r="BJ69" s="62"/>
      <c r="BK69" s="62"/>
      <c r="BL69" s="62"/>
      <c r="BM69" s="62">
        <v>-235</v>
      </c>
      <c r="BN69" s="62"/>
      <c r="BO69" s="62"/>
      <c r="BP69" s="62"/>
      <c r="BQ69" s="62"/>
      <c r="BR69" s="31"/>
      <c r="BS69" s="31"/>
      <c r="BT69" s="31"/>
      <c r="BU69" s="31"/>
      <c r="BV69" s="31"/>
      <c r="BW69" s="31"/>
      <c r="BX69" s="31"/>
      <c r="BY69" s="31"/>
      <c r="BZ69" s="36"/>
    </row>
    <row r="70" spans="1:107" s="30" customFormat="1" ht="25.5" customHeight="1" x14ac:dyDescent="0.2">
      <c r="A70" s="48"/>
      <c r="B70" s="48"/>
      <c r="C70" s="45" t="s">
        <v>120</v>
      </c>
      <c r="D70" s="46"/>
      <c r="E70" s="46"/>
      <c r="F70" s="46"/>
      <c r="G70" s="46"/>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6"/>
      <c r="AS70" s="46"/>
      <c r="AT70" s="46"/>
      <c r="AU70" s="46"/>
      <c r="AV70" s="46"/>
      <c r="AW70" s="46"/>
      <c r="AX70" s="46"/>
      <c r="AY70" s="46"/>
      <c r="AZ70" s="46"/>
      <c r="BA70" s="46"/>
      <c r="BB70" s="46"/>
      <c r="BC70" s="46"/>
      <c r="BD70" s="46"/>
      <c r="BE70" s="46"/>
      <c r="BF70" s="46"/>
      <c r="BG70" s="46"/>
      <c r="BH70" s="46"/>
      <c r="BI70" s="46"/>
      <c r="BJ70" s="46"/>
      <c r="BK70" s="46"/>
      <c r="BL70" s="46"/>
      <c r="BM70" s="46"/>
      <c r="BN70" s="46"/>
      <c r="BO70" s="46"/>
      <c r="BP70" s="46"/>
      <c r="BQ70" s="47"/>
      <c r="BR70" s="31"/>
      <c r="BS70" s="31"/>
      <c r="BT70" s="31"/>
      <c r="BU70" s="31"/>
      <c r="BV70" s="31"/>
      <c r="BW70" s="31"/>
      <c r="BX70" s="31"/>
      <c r="BY70" s="31"/>
      <c r="BZ70" s="36"/>
      <c r="CB70" s="30" t="s">
        <v>119</v>
      </c>
    </row>
    <row r="71" spans="1:107" s="30" customFormat="1" ht="30" customHeight="1" x14ac:dyDescent="0.2">
      <c r="A71" s="48"/>
      <c r="B71" s="48"/>
      <c r="C71" s="45" t="s">
        <v>121</v>
      </c>
      <c r="D71" s="50"/>
      <c r="E71" s="50"/>
      <c r="F71" s="50"/>
      <c r="G71" s="50"/>
      <c r="H71" s="50"/>
      <c r="I71" s="50"/>
      <c r="J71" s="50"/>
      <c r="K71" s="50"/>
      <c r="L71" s="50"/>
      <c r="M71" s="50"/>
      <c r="N71" s="50"/>
      <c r="O71" s="50"/>
      <c r="P71" s="50"/>
      <c r="Q71" s="50"/>
      <c r="R71" s="50"/>
      <c r="S71" s="50"/>
      <c r="T71" s="50"/>
      <c r="U71" s="50"/>
      <c r="V71" s="50"/>
      <c r="W71" s="50"/>
      <c r="X71" s="51"/>
      <c r="Y71" s="62">
        <v>340</v>
      </c>
      <c r="Z71" s="62"/>
      <c r="AA71" s="62"/>
      <c r="AB71" s="62"/>
      <c r="AC71" s="62"/>
      <c r="AD71" s="62">
        <v>0</v>
      </c>
      <c r="AE71" s="62"/>
      <c r="AF71" s="62"/>
      <c r="AG71" s="62"/>
      <c r="AH71" s="62"/>
      <c r="AI71" s="62">
        <v>340</v>
      </c>
      <c r="AJ71" s="62"/>
      <c r="AK71" s="62"/>
      <c r="AL71" s="62"/>
      <c r="AM71" s="62"/>
      <c r="AN71" s="62">
        <v>461</v>
      </c>
      <c r="AO71" s="62"/>
      <c r="AP71" s="62"/>
      <c r="AQ71" s="62"/>
      <c r="AR71" s="62"/>
      <c r="AS71" s="62">
        <v>0</v>
      </c>
      <c r="AT71" s="62"/>
      <c r="AU71" s="62"/>
      <c r="AV71" s="62"/>
      <c r="AW71" s="62"/>
      <c r="AX71" s="62">
        <v>461</v>
      </c>
      <c r="AY71" s="62"/>
      <c r="AZ71" s="62"/>
      <c r="BA71" s="62"/>
      <c r="BB71" s="62"/>
      <c r="BC71" s="62">
        <f>AN71-Y71</f>
        <v>121</v>
      </c>
      <c r="BD71" s="62"/>
      <c r="BE71" s="62"/>
      <c r="BF71" s="62"/>
      <c r="BG71" s="62"/>
      <c r="BH71" s="62">
        <f>AS71-AD71</f>
        <v>0</v>
      </c>
      <c r="BI71" s="62"/>
      <c r="BJ71" s="62"/>
      <c r="BK71" s="62"/>
      <c r="BL71" s="62"/>
      <c r="BM71" s="62">
        <v>121</v>
      </c>
      <c r="BN71" s="62"/>
      <c r="BO71" s="62"/>
      <c r="BP71" s="62"/>
      <c r="BQ71" s="62"/>
      <c r="BR71" s="31"/>
      <c r="BS71" s="31"/>
      <c r="BT71" s="31"/>
      <c r="BU71" s="31"/>
      <c r="BV71" s="31"/>
      <c r="BW71" s="31"/>
      <c r="BX71" s="31"/>
      <c r="BY71" s="31"/>
      <c r="BZ71" s="36"/>
    </row>
    <row r="72" spans="1:107" s="30" customFormat="1" ht="28.5" customHeight="1" x14ac:dyDescent="0.2">
      <c r="A72" s="48"/>
      <c r="B72" s="48"/>
      <c r="C72" s="45" t="s">
        <v>123</v>
      </c>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6"/>
      <c r="AL72" s="46"/>
      <c r="AM72" s="46"/>
      <c r="AN72" s="46"/>
      <c r="AO72" s="46"/>
      <c r="AP72" s="46"/>
      <c r="AQ72" s="46"/>
      <c r="AR72" s="46"/>
      <c r="AS72" s="46"/>
      <c r="AT72" s="46"/>
      <c r="AU72" s="46"/>
      <c r="AV72" s="46"/>
      <c r="AW72" s="46"/>
      <c r="AX72" s="46"/>
      <c r="AY72" s="46"/>
      <c r="AZ72" s="46"/>
      <c r="BA72" s="46"/>
      <c r="BB72" s="46"/>
      <c r="BC72" s="46"/>
      <c r="BD72" s="46"/>
      <c r="BE72" s="46"/>
      <c r="BF72" s="46"/>
      <c r="BG72" s="46"/>
      <c r="BH72" s="46"/>
      <c r="BI72" s="46"/>
      <c r="BJ72" s="46"/>
      <c r="BK72" s="46"/>
      <c r="BL72" s="46"/>
      <c r="BM72" s="46"/>
      <c r="BN72" s="46"/>
      <c r="BO72" s="46"/>
      <c r="BP72" s="46"/>
      <c r="BQ72" s="47"/>
      <c r="BR72" s="31"/>
      <c r="BS72" s="31"/>
      <c r="BT72" s="31"/>
      <c r="BU72" s="31"/>
      <c r="BV72" s="31"/>
      <c r="BW72" s="31"/>
      <c r="BX72" s="31"/>
      <c r="BY72" s="31"/>
      <c r="BZ72" s="36"/>
      <c r="CB72" s="30" t="s">
        <v>122</v>
      </c>
    </row>
    <row r="73" spans="1:107" s="41" customFormat="1" ht="17.25" customHeight="1" x14ac:dyDescent="0.2">
      <c r="A73" s="53"/>
      <c r="B73" s="53"/>
      <c r="C73" s="54" t="s">
        <v>124</v>
      </c>
      <c r="D73" s="55"/>
      <c r="E73" s="55"/>
      <c r="F73" s="55"/>
      <c r="G73" s="55"/>
      <c r="H73" s="55"/>
      <c r="I73" s="55"/>
      <c r="J73" s="55"/>
      <c r="K73" s="55"/>
      <c r="L73" s="55"/>
      <c r="M73" s="55"/>
      <c r="N73" s="55"/>
      <c r="O73" s="55"/>
      <c r="P73" s="55"/>
      <c r="Q73" s="55"/>
      <c r="R73" s="55"/>
      <c r="S73" s="55"/>
      <c r="T73" s="55"/>
      <c r="U73" s="55"/>
      <c r="V73" s="55"/>
      <c r="W73" s="55"/>
      <c r="X73" s="56"/>
      <c r="Y73" s="63"/>
      <c r="Z73" s="63"/>
      <c r="AA73" s="63"/>
      <c r="AB73" s="63"/>
      <c r="AC73" s="63"/>
      <c r="AD73" s="63"/>
      <c r="AE73" s="63"/>
      <c r="AF73" s="63"/>
      <c r="AG73" s="63"/>
      <c r="AH73" s="63"/>
      <c r="AI73" s="63"/>
      <c r="AJ73" s="63"/>
      <c r="AK73" s="63"/>
      <c r="AL73" s="63"/>
      <c r="AM73" s="63"/>
      <c r="AN73" s="63"/>
      <c r="AO73" s="63"/>
      <c r="AP73" s="63"/>
      <c r="AQ73" s="63"/>
      <c r="AR73" s="63"/>
      <c r="AS73" s="63"/>
      <c r="AT73" s="63"/>
      <c r="AU73" s="63"/>
      <c r="AV73" s="63"/>
      <c r="AW73" s="63"/>
      <c r="AX73" s="63"/>
      <c r="AY73" s="63"/>
      <c r="AZ73" s="63"/>
      <c r="BA73" s="63"/>
      <c r="BB73" s="63"/>
      <c r="BC73" s="63"/>
      <c r="BD73" s="63"/>
      <c r="BE73" s="63"/>
      <c r="BF73" s="63"/>
      <c r="BG73" s="63"/>
      <c r="BH73" s="63"/>
      <c r="BI73" s="63"/>
      <c r="BJ73" s="63"/>
      <c r="BK73" s="63"/>
      <c r="BL73" s="63"/>
      <c r="BM73" s="63"/>
      <c r="BN73" s="63"/>
      <c r="BO73" s="63"/>
      <c r="BP73" s="63"/>
      <c r="BQ73" s="63"/>
      <c r="BR73" s="39"/>
      <c r="BS73" s="39"/>
      <c r="BT73" s="39"/>
      <c r="BU73" s="39"/>
      <c r="BV73" s="39"/>
      <c r="BW73" s="39"/>
      <c r="BX73" s="39"/>
      <c r="BY73" s="39"/>
      <c r="BZ73" s="40"/>
    </row>
    <row r="74" spans="1:107" s="30" customFormat="1" ht="27.75" customHeight="1" x14ac:dyDescent="0.2">
      <c r="A74" s="48"/>
      <c r="B74" s="48"/>
      <c r="C74" s="45" t="s">
        <v>125</v>
      </c>
      <c r="D74" s="50"/>
      <c r="E74" s="50"/>
      <c r="F74" s="50"/>
      <c r="G74" s="50"/>
      <c r="H74" s="50"/>
      <c r="I74" s="50"/>
      <c r="J74" s="50"/>
      <c r="K74" s="50"/>
      <c r="L74" s="50"/>
      <c r="M74" s="50"/>
      <c r="N74" s="50"/>
      <c r="O74" s="50"/>
      <c r="P74" s="50"/>
      <c r="Q74" s="50"/>
      <c r="R74" s="50"/>
      <c r="S74" s="50"/>
      <c r="T74" s="50"/>
      <c r="U74" s="50"/>
      <c r="V74" s="50"/>
      <c r="W74" s="50"/>
      <c r="X74" s="51"/>
      <c r="Y74" s="62">
        <v>528.65</v>
      </c>
      <c r="Z74" s="62"/>
      <c r="AA74" s="62"/>
      <c r="AB74" s="62"/>
      <c r="AC74" s="62"/>
      <c r="AD74" s="62">
        <v>0</v>
      </c>
      <c r="AE74" s="62"/>
      <c r="AF74" s="62"/>
      <c r="AG74" s="62"/>
      <c r="AH74" s="62"/>
      <c r="AI74" s="62">
        <v>528.65</v>
      </c>
      <c r="AJ74" s="62"/>
      <c r="AK74" s="62"/>
      <c r="AL74" s="62"/>
      <c r="AM74" s="62"/>
      <c r="AN74" s="62">
        <v>582.5</v>
      </c>
      <c r="AO74" s="62"/>
      <c r="AP74" s="62"/>
      <c r="AQ74" s="62"/>
      <c r="AR74" s="62"/>
      <c r="AS74" s="62">
        <v>0</v>
      </c>
      <c r="AT74" s="62"/>
      <c r="AU74" s="62"/>
      <c r="AV74" s="62"/>
      <c r="AW74" s="62"/>
      <c r="AX74" s="62">
        <v>582.5</v>
      </c>
      <c r="AY74" s="62"/>
      <c r="AZ74" s="62"/>
      <c r="BA74" s="62"/>
      <c r="BB74" s="62"/>
      <c r="BC74" s="62">
        <f>AN74-Y74</f>
        <v>53.850000000000023</v>
      </c>
      <c r="BD74" s="62"/>
      <c r="BE74" s="62"/>
      <c r="BF74" s="62"/>
      <c r="BG74" s="62"/>
      <c r="BH74" s="62">
        <f>AS74-AD74</f>
        <v>0</v>
      </c>
      <c r="BI74" s="62"/>
      <c r="BJ74" s="62"/>
      <c r="BK74" s="62"/>
      <c r="BL74" s="62"/>
      <c r="BM74" s="62">
        <v>53.850000000000023</v>
      </c>
      <c r="BN74" s="62"/>
      <c r="BO74" s="62"/>
      <c r="BP74" s="62"/>
      <c r="BQ74" s="62"/>
      <c r="BR74" s="31"/>
      <c r="BS74" s="31"/>
      <c r="BT74" s="31"/>
      <c r="BU74" s="31"/>
      <c r="BV74" s="31"/>
      <c r="BW74" s="31"/>
      <c r="BX74" s="31"/>
      <c r="BY74" s="31"/>
      <c r="BZ74" s="36"/>
    </row>
    <row r="75" spans="1:107" s="30" customFormat="1" ht="15.75" customHeight="1" x14ac:dyDescent="0.2">
      <c r="A75" s="48"/>
      <c r="B75" s="48"/>
      <c r="C75" s="45" t="s">
        <v>127</v>
      </c>
      <c r="D75" s="46"/>
      <c r="E75" s="46"/>
      <c r="F75" s="46"/>
      <c r="G75" s="46"/>
      <c r="H75" s="46"/>
      <c r="I75" s="46"/>
      <c r="J75" s="46"/>
      <c r="K75" s="46"/>
      <c r="L75" s="46"/>
      <c r="M75" s="46"/>
      <c r="N75" s="46"/>
      <c r="O75" s="46"/>
      <c r="P75" s="46"/>
      <c r="Q75" s="46"/>
      <c r="R75" s="46"/>
      <c r="S75" s="46"/>
      <c r="T75" s="46"/>
      <c r="U75" s="46"/>
      <c r="V75" s="46"/>
      <c r="W75" s="46"/>
      <c r="X75" s="46"/>
      <c r="Y75" s="46"/>
      <c r="Z75" s="46"/>
      <c r="AA75" s="46"/>
      <c r="AB75" s="46"/>
      <c r="AC75" s="46"/>
      <c r="AD75" s="46"/>
      <c r="AE75" s="46"/>
      <c r="AF75" s="46"/>
      <c r="AG75" s="46"/>
      <c r="AH75" s="46"/>
      <c r="AI75" s="46"/>
      <c r="AJ75" s="46"/>
      <c r="AK75" s="46"/>
      <c r="AL75" s="46"/>
      <c r="AM75" s="46"/>
      <c r="AN75" s="46"/>
      <c r="AO75" s="46"/>
      <c r="AP75" s="46"/>
      <c r="AQ75" s="46"/>
      <c r="AR75" s="46"/>
      <c r="AS75" s="46"/>
      <c r="AT75" s="46"/>
      <c r="AU75" s="46"/>
      <c r="AV75" s="46"/>
      <c r="AW75" s="46"/>
      <c r="AX75" s="46"/>
      <c r="AY75" s="46"/>
      <c r="AZ75" s="46"/>
      <c r="BA75" s="46"/>
      <c r="BB75" s="46"/>
      <c r="BC75" s="46"/>
      <c r="BD75" s="46"/>
      <c r="BE75" s="46"/>
      <c r="BF75" s="46"/>
      <c r="BG75" s="46"/>
      <c r="BH75" s="46"/>
      <c r="BI75" s="46"/>
      <c r="BJ75" s="46"/>
      <c r="BK75" s="46"/>
      <c r="BL75" s="46"/>
      <c r="BM75" s="46"/>
      <c r="BN75" s="46"/>
      <c r="BO75" s="46"/>
      <c r="BP75" s="46"/>
      <c r="BQ75" s="47"/>
      <c r="BR75" s="31"/>
      <c r="BS75" s="31"/>
      <c r="BT75" s="31"/>
      <c r="BU75" s="31"/>
      <c r="BV75" s="31"/>
      <c r="BW75" s="31"/>
      <c r="BX75" s="31"/>
      <c r="BY75" s="31"/>
      <c r="BZ75" s="36"/>
      <c r="CB75" s="30" t="s">
        <v>126</v>
      </c>
    </row>
    <row r="76" spans="1:107" s="30" customFormat="1" ht="28.5" customHeight="1" x14ac:dyDescent="0.2">
      <c r="A76" s="48"/>
      <c r="B76" s="48"/>
      <c r="C76" s="45" t="s">
        <v>128</v>
      </c>
      <c r="D76" s="50"/>
      <c r="E76" s="50"/>
      <c r="F76" s="50"/>
      <c r="G76" s="50"/>
      <c r="H76" s="50"/>
      <c r="I76" s="50"/>
      <c r="J76" s="50"/>
      <c r="K76" s="50"/>
      <c r="L76" s="50"/>
      <c r="M76" s="50"/>
      <c r="N76" s="50"/>
      <c r="O76" s="50"/>
      <c r="P76" s="50"/>
      <c r="Q76" s="50"/>
      <c r="R76" s="50"/>
      <c r="S76" s="50"/>
      <c r="T76" s="50"/>
      <c r="U76" s="50"/>
      <c r="V76" s="50"/>
      <c r="W76" s="50"/>
      <c r="X76" s="51"/>
      <c r="Y76" s="62">
        <v>848.52</v>
      </c>
      <c r="Z76" s="62"/>
      <c r="AA76" s="62"/>
      <c r="AB76" s="62"/>
      <c r="AC76" s="62"/>
      <c r="AD76" s="62">
        <v>0</v>
      </c>
      <c r="AE76" s="62"/>
      <c r="AF76" s="62"/>
      <c r="AG76" s="62"/>
      <c r="AH76" s="62"/>
      <c r="AI76" s="62">
        <v>848.52</v>
      </c>
      <c r="AJ76" s="62"/>
      <c r="AK76" s="62"/>
      <c r="AL76" s="62"/>
      <c r="AM76" s="62"/>
      <c r="AN76" s="62">
        <v>675.78</v>
      </c>
      <c r="AO76" s="62"/>
      <c r="AP76" s="62"/>
      <c r="AQ76" s="62"/>
      <c r="AR76" s="62"/>
      <c r="AS76" s="62">
        <v>0</v>
      </c>
      <c r="AT76" s="62"/>
      <c r="AU76" s="62"/>
      <c r="AV76" s="62"/>
      <c r="AW76" s="62"/>
      <c r="AX76" s="62">
        <v>675.78</v>
      </c>
      <c r="AY76" s="62"/>
      <c r="AZ76" s="62"/>
      <c r="BA76" s="62"/>
      <c r="BB76" s="62"/>
      <c r="BC76" s="62">
        <f>AN76-Y76</f>
        <v>-172.74</v>
      </c>
      <c r="BD76" s="62"/>
      <c r="BE76" s="62"/>
      <c r="BF76" s="62"/>
      <c r="BG76" s="62"/>
      <c r="BH76" s="62">
        <f>AS76-AD76</f>
        <v>0</v>
      </c>
      <c r="BI76" s="62"/>
      <c r="BJ76" s="62"/>
      <c r="BK76" s="62"/>
      <c r="BL76" s="62"/>
      <c r="BM76" s="62">
        <v>-172.74</v>
      </c>
      <c r="BN76" s="62"/>
      <c r="BO76" s="62"/>
      <c r="BP76" s="62"/>
      <c r="BQ76" s="62"/>
      <c r="BR76" s="31"/>
      <c r="BS76" s="31"/>
      <c r="BT76" s="31"/>
      <c r="BU76" s="31"/>
      <c r="BV76" s="31"/>
      <c r="BW76" s="31"/>
      <c r="BX76" s="31"/>
      <c r="BY76" s="31"/>
      <c r="BZ76" s="36"/>
    </row>
    <row r="77" spans="1:107" s="30" customFormat="1" ht="15" customHeight="1" x14ac:dyDescent="0.2">
      <c r="A77" s="48"/>
      <c r="B77" s="48"/>
      <c r="C77" s="45" t="s">
        <v>130</v>
      </c>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6"/>
      <c r="BC77" s="46"/>
      <c r="BD77" s="46"/>
      <c r="BE77" s="46"/>
      <c r="BF77" s="46"/>
      <c r="BG77" s="46"/>
      <c r="BH77" s="46"/>
      <c r="BI77" s="46"/>
      <c r="BJ77" s="46"/>
      <c r="BK77" s="46"/>
      <c r="BL77" s="46"/>
      <c r="BM77" s="46"/>
      <c r="BN77" s="46"/>
      <c r="BO77" s="46"/>
      <c r="BP77" s="46"/>
      <c r="BQ77" s="47"/>
      <c r="BR77" s="31"/>
      <c r="BS77" s="31"/>
      <c r="BT77" s="31"/>
      <c r="BU77" s="31"/>
      <c r="BV77" s="31"/>
      <c r="BW77" s="31"/>
      <c r="BX77" s="31"/>
      <c r="BY77" s="31"/>
      <c r="BZ77" s="36"/>
      <c r="CB77" s="30" t="s">
        <v>129</v>
      </c>
    </row>
    <row r="78" spans="1:107" ht="12" customHeight="1" x14ac:dyDescent="0.2">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row>
    <row r="79" spans="1:107" ht="15.75" customHeight="1" x14ac:dyDescent="0.2">
      <c r="A79" s="64" t="s">
        <v>105</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64"/>
      <c r="BN79" s="64"/>
      <c r="BO79" s="64"/>
      <c r="BP79" s="64"/>
      <c r="BQ79" s="64"/>
    </row>
    <row r="80" spans="1:107" ht="21.75" customHeight="1" x14ac:dyDescent="0.2">
      <c r="A80" s="65" t="s">
        <v>168</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c r="BK80" s="66"/>
      <c r="BL80" s="66"/>
      <c r="BM80" s="66"/>
      <c r="BN80" s="67"/>
      <c r="BO80" s="6"/>
      <c r="BP80" s="6"/>
      <c r="BQ80" s="6"/>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row>
    <row r="81" spans="1:80" ht="12" customHeight="1" x14ac:dyDescent="0.2">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row>
    <row r="82" spans="1:80" ht="15.75" customHeight="1" x14ac:dyDescent="0.2">
      <c r="A82" s="64" t="s">
        <v>57</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4"/>
      <c r="BH82" s="64"/>
      <c r="BI82" s="64"/>
      <c r="BJ82" s="64"/>
      <c r="BK82" s="64"/>
      <c r="BL82" s="64"/>
      <c r="BM82" s="64"/>
      <c r="BN82" s="64"/>
      <c r="BO82" s="64"/>
      <c r="BP82" s="64"/>
      <c r="BQ82" s="64"/>
    </row>
    <row r="83" spans="1:80" ht="21.75" customHeight="1" x14ac:dyDescent="0.2">
      <c r="A83" s="125" t="s">
        <v>151</v>
      </c>
      <c r="B83" s="125"/>
      <c r="C83" s="125"/>
      <c r="D83" s="125"/>
      <c r="E83" s="125"/>
      <c r="F83" s="125"/>
      <c r="G83" s="125"/>
      <c r="H83" s="125"/>
      <c r="I83" s="125"/>
      <c r="J83" s="125"/>
      <c r="K83" s="125"/>
      <c r="L83" s="125"/>
      <c r="M83" s="125"/>
      <c r="N83" s="125"/>
      <c r="O83" s="125"/>
      <c r="P83" s="125"/>
      <c r="Q83" s="125"/>
      <c r="R83" s="125"/>
      <c r="S83" s="125"/>
      <c r="T83" s="125"/>
      <c r="U83" s="125"/>
      <c r="V83" s="125"/>
      <c r="W83" s="125"/>
      <c r="X83" s="125"/>
      <c r="Y83" s="125"/>
      <c r="Z83" s="125"/>
      <c r="AA83" s="125"/>
      <c r="AB83" s="125"/>
      <c r="AC83" s="125"/>
      <c r="AD83" s="125"/>
      <c r="AE83" s="125"/>
      <c r="AF83" s="125"/>
      <c r="AG83" s="125"/>
      <c r="AH83" s="125"/>
      <c r="AI83" s="125"/>
      <c r="AJ83" s="125"/>
      <c r="AK83" s="125"/>
      <c r="AL83" s="125"/>
      <c r="AM83" s="125"/>
      <c r="AN83" s="125"/>
      <c r="AO83" s="125"/>
      <c r="AP83" s="125"/>
      <c r="AQ83" s="125"/>
      <c r="AR83" s="125"/>
      <c r="AS83" s="125"/>
      <c r="AT83" s="125"/>
      <c r="AU83" s="125"/>
      <c r="AV83" s="125"/>
      <c r="AW83" s="125"/>
      <c r="AX83" s="125"/>
      <c r="AY83" s="125"/>
      <c r="AZ83" s="125"/>
      <c r="BA83" s="125"/>
      <c r="BB83" s="125"/>
      <c r="BC83" s="125"/>
      <c r="BD83" s="125"/>
      <c r="BE83" s="125"/>
      <c r="BF83" s="125"/>
      <c r="BG83" s="125"/>
      <c r="BH83" s="125"/>
      <c r="BI83" s="125"/>
      <c r="BJ83" s="125"/>
      <c r="BK83" s="125"/>
      <c r="BL83" s="125"/>
      <c r="BM83" s="125"/>
      <c r="BN83" s="125"/>
      <c r="BO83" s="125"/>
      <c r="BP83" s="125"/>
      <c r="BQ83" s="125"/>
    </row>
    <row r="84" spans="1:80" ht="48" customHeight="1" x14ac:dyDescent="0.2">
      <c r="A84" s="83" t="s">
        <v>3</v>
      </c>
      <c r="B84" s="83"/>
      <c r="C84" s="83" t="s">
        <v>4</v>
      </c>
      <c r="D84" s="83"/>
      <c r="E84" s="83"/>
      <c r="F84" s="83"/>
      <c r="G84" s="83"/>
      <c r="H84" s="83"/>
      <c r="I84" s="83"/>
      <c r="J84" s="83"/>
      <c r="K84" s="83"/>
      <c r="L84" s="83"/>
      <c r="M84" s="83"/>
      <c r="N84" s="83"/>
      <c r="O84" s="83"/>
      <c r="P84" s="83"/>
      <c r="Q84" s="83"/>
      <c r="R84" s="83"/>
      <c r="S84" s="83"/>
      <c r="T84" s="83"/>
      <c r="U84" s="83"/>
      <c r="V84" s="83"/>
      <c r="W84" s="83"/>
      <c r="X84" s="83"/>
      <c r="Y84" s="83"/>
      <c r="Z84" s="83"/>
      <c r="AA84" s="83" t="s">
        <v>58</v>
      </c>
      <c r="AB84" s="83"/>
      <c r="AC84" s="83"/>
      <c r="AD84" s="83"/>
      <c r="AE84" s="83"/>
      <c r="AF84" s="83"/>
      <c r="AG84" s="83"/>
      <c r="AH84" s="83"/>
      <c r="AI84" s="83"/>
      <c r="AJ84" s="83"/>
      <c r="AK84" s="83"/>
      <c r="AL84" s="83"/>
      <c r="AM84" s="83"/>
      <c r="AN84" s="83"/>
      <c r="AO84" s="83"/>
      <c r="AP84" s="83" t="s">
        <v>59</v>
      </c>
      <c r="AQ84" s="83"/>
      <c r="AR84" s="83"/>
      <c r="AS84" s="83"/>
      <c r="AT84" s="83"/>
      <c r="AU84" s="83"/>
      <c r="AV84" s="83"/>
      <c r="AW84" s="83"/>
      <c r="AX84" s="83"/>
      <c r="AY84" s="83"/>
      <c r="AZ84" s="83"/>
      <c r="BA84" s="83"/>
      <c r="BB84" s="83"/>
      <c r="BC84" s="83"/>
      <c r="BD84" s="83" t="s">
        <v>60</v>
      </c>
      <c r="BE84" s="83"/>
      <c r="BF84" s="83"/>
      <c r="BG84" s="83"/>
      <c r="BH84" s="83"/>
      <c r="BI84" s="83"/>
      <c r="BJ84" s="83"/>
      <c r="BK84" s="83"/>
      <c r="BL84" s="83"/>
      <c r="BM84" s="83"/>
      <c r="BN84" s="83"/>
      <c r="BO84" s="83"/>
      <c r="BP84" s="83"/>
      <c r="BQ84" s="83"/>
    </row>
    <row r="85" spans="1:80" ht="36" customHeight="1" x14ac:dyDescent="0.2">
      <c r="A85" s="83"/>
      <c r="B85" s="83"/>
      <c r="C85" s="83"/>
      <c r="D85" s="83"/>
      <c r="E85" s="83"/>
      <c r="F85" s="83"/>
      <c r="G85" s="83"/>
      <c r="H85" s="83"/>
      <c r="I85" s="83"/>
      <c r="J85" s="83"/>
      <c r="K85" s="83"/>
      <c r="L85" s="83"/>
      <c r="M85" s="83"/>
      <c r="N85" s="83"/>
      <c r="O85" s="83"/>
      <c r="P85" s="83"/>
      <c r="Q85" s="83"/>
      <c r="R85" s="83"/>
      <c r="S85" s="83"/>
      <c r="T85" s="83"/>
      <c r="U85" s="83"/>
      <c r="V85" s="83"/>
      <c r="W85" s="83"/>
      <c r="X85" s="83"/>
      <c r="Y85" s="83"/>
      <c r="Z85" s="83"/>
      <c r="AA85" s="83" t="s">
        <v>2</v>
      </c>
      <c r="AB85" s="83"/>
      <c r="AC85" s="83"/>
      <c r="AD85" s="83"/>
      <c r="AE85" s="83"/>
      <c r="AF85" s="83" t="s">
        <v>1</v>
      </c>
      <c r="AG85" s="83"/>
      <c r="AH85" s="83"/>
      <c r="AI85" s="83"/>
      <c r="AJ85" s="83"/>
      <c r="AK85" s="83" t="s">
        <v>17</v>
      </c>
      <c r="AL85" s="83"/>
      <c r="AM85" s="83"/>
      <c r="AN85" s="83"/>
      <c r="AO85" s="83"/>
      <c r="AP85" s="83" t="s">
        <v>2</v>
      </c>
      <c r="AQ85" s="83"/>
      <c r="AR85" s="83"/>
      <c r="AS85" s="83"/>
      <c r="AT85" s="83"/>
      <c r="AU85" s="83" t="s">
        <v>1</v>
      </c>
      <c r="AV85" s="83"/>
      <c r="AW85" s="83"/>
      <c r="AX85" s="83"/>
      <c r="AY85" s="83"/>
      <c r="AZ85" s="83" t="s">
        <v>17</v>
      </c>
      <c r="BA85" s="83"/>
      <c r="BB85" s="83"/>
      <c r="BC85" s="83"/>
      <c r="BD85" s="83" t="s">
        <v>2</v>
      </c>
      <c r="BE85" s="83"/>
      <c r="BF85" s="83"/>
      <c r="BG85" s="83"/>
      <c r="BH85" s="83"/>
      <c r="BI85" s="83" t="s">
        <v>1</v>
      </c>
      <c r="BJ85" s="83"/>
      <c r="BK85" s="83"/>
      <c r="BL85" s="83"/>
      <c r="BM85" s="83"/>
      <c r="BN85" s="83" t="s">
        <v>18</v>
      </c>
      <c r="BO85" s="83"/>
      <c r="BP85" s="83"/>
      <c r="BQ85" s="83"/>
    </row>
    <row r="86" spans="1:80" ht="18.75" customHeight="1" x14ac:dyDescent="0.2">
      <c r="A86" s="135">
        <v>1</v>
      </c>
      <c r="B86" s="135"/>
      <c r="C86" s="135">
        <v>2</v>
      </c>
      <c r="D86" s="135"/>
      <c r="E86" s="135"/>
      <c r="F86" s="135"/>
      <c r="G86" s="135"/>
      <c r="H86" s="135"/>
      <c r="I86" s="135"/>
      <c r="J86" s="135"/>
      <c r="K86" s="135"/>
      <c r="L86" s="135"/>
      <c r="M86" s="135"/>
      <c r="N86" s="135"/>
      <c r="O86" s="135"/>
      <c r="P86" s="135"/>
      <c r="Q86" s="135"/>
      <c r="R86" s="135"/>
      <c r="S86" s="135"/>
      <c r="T86" s="135"/>
      <c r="U86" s="135"/>
      <c r="V86" s="135"/>
      <c r="W86" s="135"/>
      <c r="X86" s="135"/>
      <c r="Y86" s="135"/>
      <c r="Z86" s="135"/>
      <c r="AA86" s="136">
        <v>3</v>
      </c>
      <c r="AB86" s="137"/>
      <c r="AC86" s="137"/>
      <c r="AD86" s="137"/>
      <c r="AE86" s="138"/>
      <c r="AF86" s="136">
        <v>4</v>
      </c>
      <c r="AG86" s="137"/>
      <c r="AH86" s="137"/>
      <c r="AI86" s="137"/>
      <c r="AJ86" s="138"/>
      <c r="AK86" s="136">
        <v>5</v>
      </c>
      <c r="AL86" s="137"/>
      <c r="AM86" s="137"/>
      <c r="AN86" s="137"/>
      <c r="AO86" s="138"/>
      <c r="AP86" s="136">
        <v>6</v>
      </c>
      <c r="AQ86" s="137"/>
      <c r="AR86" s="137"/>
      <c r="AS86" s="137"/>
      <c r="AT86" s="138"/>
      <c r="AU86" s="136">
        <v>7</v>
      </c>
      <c r="AV86" s="137"/>
      <c r="AW86" s="137"/>
      <c r="AX86" s="137"/>
      <c r="AY86" s="138"/>
      <c r="AZ86" s="136">
        <v>8</v>
      </c>
      <c r="BA86" s="137"/>
      <c r="BB86" s="137"/>
      <c r="BC86" s="138"/>
      <c r="BD86" s="136">
        <v>9</v>
      </c>
      <c r="BE86" s="137"/>
      <c r="BF86" s="137"/>
      <c r="BG86" s="137"/>
      <c r="BH86" s="138"/>
      <c r="BI86" s="135">
        <v>10</v>
      </c>
      <c r="BJ86" s="135"/>
      <c r="BK86" s="135"/>
      <c r="BL86" s="135"/>
      <c r="BM86" s="135"/>
      <c r="BN86" s="135">
        <v>11</v>
      </c>
      <c r="BO86" s="135"/>
      <c r="BP86" s="135"/>
      <c r="BQ86" s="135"/>
    </row>
    <row r="87" spans="1:80" ht="15.75" hidden="1" customHeight="1" x14ac:dyDescent="0.2">
      <c r="A87" s="129" t="s">
        <v>11</v>
      </c>
      <c r="B87" s="129"/>
      <c r="C87" s="130" t="s">
        <v>12</v>
      </c>
      <c r="D87" s="130"/>
      <c r="E87" s="130"/>
      <c r="F87" s="130"/>
      <c r="G87" s="130"/>
      <c r="H87" s="130"/>
      <c r="I87" s="130"/>
      <c r="J87" s="130"/>
      <c r="K87" s="130"/>
      <c r="L87" s="130"/>
      <c r="M87" s="130"/>
      <c r="N87" s="130"/>
      <c r="O87" s="130"/>
      <c r="P87" s="130"/>
      <c r="Q87" s="130"/>
      <c r="R87" s="130"/>
      <c r="S87" s="130"/>
      <c r="T87" s="130"/>
      <c r="U87" s="130"/>
      <c r="V87" s="130"/>
      <c r="W87" s="130"/>
      <c r="X87" s="130"/>
      <c r="Y87" s="130"/>
      <c r="Z87" s="131"/>
      <c r="AA87" s="132" t="s">
        <v>33</v>
      </c>
      <c r="AB87" s="132"/>
      <c r="AC87" s="132"/>
      <c r="AD87" s="132"/>
      <c r="AE87" s="132"/>
      <c r="AF87" s="132" t="s">
        <v>91</v>
      </c>
      <c r="AG87" s="132"/>
      <c r="AH87" s="132"/>
      <c r="AI87" s="132"/>
      <c r="AJ87" s="132"/>
      <c r="AK87" s="174" t="s">
        <v>13</v>
      </c>
      <c r="AL87" s="174"/>
      <c r="AM87" s="174"/>
      <c r="AN87" s="174"/>
      <c r="AO87" s="174"/>
      <c r="AP87" s="132" t="s">
        <v>34</v>
      </c>
      <c r="AQ87" s="132"/>
      <c r="AR87" s="132"/>
      <c r="AS87" s="132"/>
      <c r="AT87" s="132"/>
      <c r="AU87" s="132" t="s">
        <v>19</v>
      </c>
      <c r="AV87" s="132"/>
      <c r="AW87" s="132"/>
      <c r="AX87" s="132"/>
      <c r="AY87" s="132"/>
      <c r="AZ87" s="174" t="s">
        <v>13</v>
      </c>
      <c r="BA87" s="174"/>
      <c r="BB87" s="174"/>
      <c r="BC87" s="174"/>
      <c r="BD87" s="133" t="s">
        <v>104</v>
      </c>
      <c r="BE87" s="133"/>
      <c r="BF87" s="133"/>
      <c r="BG87" s="133"/>
      <c r="BH87" s="133"/>
      <c r="BI87" s="133" t="s">
        <v>104</v>
      </c>
      <c r="BJ87" s="133"/>
      <c r="BK87" s="133"/>
      <c r="BL87" s="133"/>
      <c r="BM87" s="133"/>
      <c r="BN87" s="134" t="s">
        <v>104</v>
      </c>
      <c r="BO87" s="134"/>
      <c r="BP87" s="134"/>
      <c r="BQ87" s="134"/>
      <c r="CA87" s="1" t="s">
        <v>95</v>
      </c>
    </row>
    <row r="88" spans="1:80" s="38" customFormat="1" ht="15" customHeight="1" x14ac:dyDescent="0.2">
      <c r="A88" s="53">
        <v>1</v>
      </c>
      <c r="B88" s="53"/>
      <c r="C88" s="126" t="s">
        <v>107</v>
      </c>
      <c r="D88" s="127"/>
      <c r="E88" s="127"/>
      <c r="F88" s="127"/>
      <c r="G88" s="127"/>
      <c r="H88" s="127"/>
      <c r="I88" s="127"/>
      <c r="J88" s="127"/>
      <c r="K88" s="127"/>
      <c r="L88" s="127"/>
      <c r="M88" s="127"/>
      <c r="N88" s="127"/>
      <c r="O88" s="127"/>
      <c r="P88" s="127"/>
      <c r="Q88" s="127"/>
      <c r="R88" s="127"/>
      <c r="S88" s="127"/>
      <c r="T88" s="127"/>
      <c r="U88" s="127"/>
      <c r="V88" s="127"/>
      <c r="W88" s="127"/>
      <c r="X88" s="127"/>
      <c r="Y88" s="127"/>
      <c r="Z88" s="128"/>
      <c r="AA88" s="52">
        <v>102071.88</v>
      </c>
      <c r="AB88" s="52"/>
      <c r="AC88" s="52"/>
      <c r="AD88" s="52"/>
      <c r="AE88" s="52"/>
      <c r="AF88" s="52">
        <v>0</v>
      </c>
      <c r="AG88" s="52"/>
      <c r="AH88" s="52"/>
      <c r="AI88" s="52"/>
      <c r="AJ88" s="52"/>
      <c r="AK88" s="52">
        <f>AA88+AF88</f>
        <v>102071.88</v>
      </c>
      <c r="AL88" s="52"/>
      <c r="AM88" s="52"/>
      <c r="AN88" s="52"/>
      <c r="AO88" s="52"/>
      <c r="AP88" s="52">
        <v>595492</v>
      </c>
      <c r="AQ88" s="52"/>
      <c r="AR88" s="52"/>
      <c r="AS88" s="52"/>
      <c r="AT88" s="52"/>
      <c r="AU88" s="52">
        <v>0</v>
      </c>
      <c r="AV88" s="52"/>
      <c r="AW88" s="52"/>
      <c r="AX88" s="52"/>
      <c r="AY88" s="52"/>
      <c r="AZ88" s="52">
        <f>AP88+AU88</f>
        <v>595492</v>
      </c>
      <c r="BA88" s="52"/>
      <c r="BB88" s="52"/>
      <c r="BC88" s="52"/>
      <c r="BD88" s="52">
        <f>IF(AA88=0,0,AP88/AA88*100-100)</f>
        <v>483.40455765094168</v>
      </c>
      <c r="BE88" s="52"/>
      <c r="BF88" s="52"/>
      <c r="BG88" s="52"/>
      <c r="BH88" s="52"/>
      <c r="BI88" s="52">
        <f>IF(AF88=0,0,AU88/AF88*100-100)</f>
        <v>0</v>
      </c>
      <c r="BJ88" s="52"/>
      <c r="BK88" s="52"/>
      <c r="BL88" s="52"/>
      <c r="BM88" s="52"/>
      <c r="BN88" s="52">
        <f>IF(AK88=0,0,AZ88/AK88*100-100)</f>
        <v>483.40455765094168</v>
      </c>
      <c r="BO88" s="52"/>
      <c r="BP88" s="52"/>
      <c r="BQ88" s="52"/>
      <c r="CA88" s="38" t="s">
        <v>96</v>
      </c>
    </row>
    <row r="89" spans="1:80" ht="15" customHeight="1" x14ac:dyDescent="0.2">
      <c r="A89" s="60" t="s">
        <v>42</v>
      </c>
      <c r="B89" s="48"/>
      <c r="C89" s="61" t="s">
        <v>131</v>
      </c>
      <c r="D89" s="50"/>
      <c r="E89" s="50"/>
      <c r="F89" s="50"/>
      <c r="G89" s="50"/>
      <c r="H89" s="50"/>
      <c r="I89" s="50"/>
      <c r="J89" s="50"/>
      <c r="K89" s="50"/>
      <c r="L89" s="50"/>
      <c r="M89" s="50"/>
      <c r="N89" s="50"/>
      <c r="O89" s="50"/>
      <c r="P89" s="50"/>
      <c r="Q89" s="50"/>
      <c r="R89" s="50"/>
      <c r="S89" s="50"/>
      <c r="T89" s="50"/>
      <c r="U89" s="50"/>
      <c r="V89" s="50"/>
      <c r="W89" s="50"/>
      <c r="X89" s="50"/>
      <c r="Y89" s="50"/>
      <c r="Z89" s="51"/>
      <c r="AA89" s="49">
        <v>102071.88</v>
      </c>
      <c r="AB89" s="49"/>
      <c r="AC89" s="49"/>
      <c r="AD89" s="49"/>
      <c r="AE89" s="49"/>
      <c r="AF89" s="49">
        <v>0</v>
      </c>
      <c r="AG89" s="49"/>
      <c r="AH89" s="49"/>
      <c r="AI89" s="49"/>
      <c r="AJ89" s="49"/>
      <c r="AK89" s="49">
        <f>AA89+AF89</f>
        <v>102071.88</v>
      </c>
      <c r="AL89" s="49"/>
      <c r="AM89" s="49"/>
      <c r="AN89" s="49"/>
      <c r="AO89" s="49"/>
      <c r="AP89" s="49">
        <v>595492</v>
      </c>
      <c r="AQ89" s="49"/>
      <c r="AR89" s="49"/>
      <c r="AS89" s="49"/>
      <c r="AT89" s="49"/>
      <c r="AU89" s="49">
        <v>0</v>
      </c>
      <c r="AV89" s="49"/>
      <c r="AW89" s="49"/>
      <c r="AX89" s="49"/>
      <c r="AY89" s="49"/>
      <c r="AZ89" s="49">
        <f>AP89+AU89</f>
        <v>595492</v>
      </c>
      <c r="BA89" s="49"/>
      <c r="BB89" s="49"/>
      <c r="BC89" s="49"/>
      <c r="BD89" s="49">
        <f>IF(AA89=0,0,AP89/AA89*100-100)</f>
        <v>483.40455765094168</v>
      </c>
      <c r="BE89" s="49"/>
      <c r="BF89" s="49"/>
      <c r="BG89" s="49"/>
      <c r="BH89" s="49"/>
      <c r="BI89" s="49">
        <f>IF(AF89=0,0,AU89/AF89*100-100)</f>
        <v>0</v>
      </c>
      <c r="BJ89" s="49"/>
      <c r="BK89" s="49"/>
      <c r="BL89" s="49"/>
      <c r="BM89" s="49"/>
      <c r="BN89" s="49">
        <f>IF(AK89=0,0,AZ89/AK89*100-100)</f>
        <v>483.40455765094168</v>
      </c>
      <c r="BO89" s="49"/>
      <c r="BP89" s="49"/>
      <c r="BQ89" s="49"/>
    </row>
    <row r="90" spans="1:80" ht="25.5" customHeight="1" x14ac:dyDescent="0.2">
      <c r="A90" s="60"/>
      <c r="B90" s="48"/>
      <c r="C90" s="57" t="s">
        <v>133</v>
      </c>
      <c r="D90" s="58"/>
      <c r="E90" s="58"/>
      <c r="F90" s="58"/>
      <c r="G90" s="58"/>
      <c r="H90" s="58"/>
      <c r="I90" s="58"/>
      <c r="J90" s="58"/>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c r="AV90" s="58"/>
      <c r="AW90" s="58"/>
      <c r="AX90" s="58"/>
      <c r="AY90" s="58"/>
      <c r="AZ90" s="58"/>
      <c r="BA90" s="58"/>
      <c r="BB90" s="58"/>
      <c r="BC90" s="58"/>
      <c r="BD90" s="58"/>
      <c r="BE90" s="58"/>
      <c r="BF90" s="58"/>
      <c r="BG90" s="58"/>
      <c r="BH90" s="58"/>
      <c r="BI90" s="58"/>
      <c r="BJ90" s="58"/>
      <c r="BK90" s="58"/>
      <c r="BL90" s="58"/>
      <c r="BM90" s="58"/>
      <c r="BN90" s="58"/>
      <c r="BO90" s="58"/>
      <c r="BP90" s="58"/>
      <c r="BQ90" s="59"/>
      <c r="CB90" s="1" t="s">
        <v>132</v>
      </c>
    </row>
    <row r="91" spans="1:80" ht="15.75" hidden="1" customHeight="1" x14ac:dyDescent="0.2">
      <c r="A91" s="129" t="s">
        <v>11</v>
      </c>
      <c r="B91" s="129"/>
      <c r="C91" s="130" t="s">
        <v>12</v>
      </c>
      <c r="D91" s="130"/>
      <c r="E91" s="130"/>
      <c r="F91" s="130"/>
      <c r="G91" s="130"/>
      <c r="H91" s="130"/>
      <c r="I91" s="130"/>
      <c r="J91" s="130"/>
      <c r="K91" s="130"/>
      <c r="L91" s="130"/>
      <c r="M91" s="130"/>
      <c r="N91" s="130"/>
      <c r="O91" s="130"/>
      <c r="P91" s="130"/>
      <c r="Q91" s="130"/>
      <c r="R91" s="130"/>
      <c r="S91" s="130"/>
      <c r="T91" s="130"/>
      <c r="U91" s="130"/>
      <c r="V91" s="130"/>
      <c r="W91" s="130"/>
      <c r="X91" s="130"/>
      <c r="Y91" s="130"/>
      <c r="Z91" s="131"/>
      <c r="AA91" s="132" t="s">
        <v>33</v>
      </c>
      <c r="AB91" s="132"/>
      <c r="AC91" s="132"/>
      <c r="AD91" s="132"/>
      <c r="AE91" s="132"/>
      <c r="AF91" s="132" t="s">
        <v>91</v>
      </c>
      <c r="AG91" s="132"/>
      <c r="AH91" s="132"/>
      <c r="AI91" s="132"/>
      <c r="AJ91" s="132"/>
      <c r="AK91" s="174" t="s">
        <v>13</v>
      </c>
      <c r="AL91" s="174"/>
      <c r="AM91" s="174"/>
      <c r="AN91" s="174"/>
      <c r="AO91" s="174"/>
      <c r="AP91" s="132" t="s">
        <v>34</v>
      </c>
      <c r="AQ91" s="132"/>
      <c r="AR91" s="132"/>
      <c r="AS91" s="132"/>
      <c r="AT91" s="132"/>
      <c r="AU91" s="132" t="s">
        <v>19</v>
      </c>
      <c r="AV91" s="132"/>
      <c r="AW91" s="132"/>
      <c r="AX91" s="132"/>
      <c r="AY91" s="132"/>
      <c r="AZ91" s="174" t="s">
        <v>13</v>
      </c>
      <c r="BA91" s="174"/>
      <c r="BB91" s="174"/>
      <c r="BC91" s="174"/>
      <c r="BD91" s="133" t="s">
        <v>104</v>
      </c>
      <c r="BE91" s="133"/>
      <c r="BF91" s="133"/>
      <c r="BG91" s="133"/>
      <c r="BH91" s="133"/>
      <c r="BI91" s="133" t="s">
        <v>104</v>
      </c>
      <c r="BJ91" s="133"/>
      <c r="BK91" s="133"/>
      <c r="BL91" s="133"/>
      <c r="BM91" s="133"/>
      <c r="BN91" s="134" t="s">
        <v>104</v>
      </c>
      <c r="BO91" s="134"/>
      <c r="BP91" s="134"/>
      <c r="BQ91" s="134"/>
      <c r="CA91" s="1" t="s">
        <v>97</v>
      </c>
    </row>
    <row r="92" spans="1:80" s="38" customFormat="1" ht="17.25" customHeight="1" x14ac:dyDescent="0.2">
      <c r="A92" s="53"/>
      <c r="B92" s="53"/>
      <c r="C92" s="42" t="s">
        <v>131</v>
      </c>
      <c r="D92" s="43"/>
      <c r="E92" s="43"/>
      <c r="F92" s="43"/>
      <c r="G92" s="43"/>
      <c r="H92" s="43"/>
      <c r="I92" s="43"/>
      <c r="J92" s="43"/>
      <c r="K92" s="43"/>
      <c r="L92" s="43"/>
      <c r="M92" s="43"/>
      <c r="N92" s="43"/>
      <c r="O92" s="43"/>
      <c r="P92" s="43"/>
      <c r="Q92" s="43"/>
      <c r="R92" s="43"/>
      <c r="S92" s="43"/>
      <c r="T92" s="43"/>
      <c r="U92" s="43"/>
      <c r="V92" s="43"/>
      <c r="W92" s="43"/>
      <c r="X92" s="43"/>
      <c r="Y92" s="43"/>
      <c r="Z92" s="43"/>
      <c r="AA92" s="43"/>
      <c r="AB92" s="43"/>
      <c r="AC92" s="43"/>
      <c r="AD92" s="43"/>
      <c r="AE92" s="43"/>
      <c r="AF92" s="43"/>
      <c r="AG92" s="43"/>
      <c r="AH92" s="43"/>
      <c r="AI92" s="43"/>
      <c r="AJ92" s="43"/>
      <c r="AK92" s="43"/>
      <c r="AL92" s="43"/>
      <c r="AM92" s="43"/>
      <c r="AN92" s="43"/>
      <c r="AO92" s="43"/>
      <c r="AP92" s="43"/>
      <c r="AQ92" s="43"/>
      <c r="AR92" s="43"/>
      <c r="AS92" s="43"/>
      <c r="AT92" s="43"/>
      <c r="AU92" s="43"/>
      <c r="AV92" s="43"/>
      <c r="AW92" s="43"/>
      <c r="AX92" s="43"/>
      <c r="AY92" s="43"/>
      <c r="AZ92" s="43"/>
      <c r="BA92" s="43"/>
      <c r="BB92" s="43"/>
      <c r="BC92" s="43"/>
      <c r="BD92" s="43"/>
      <c r="BE92" s="43"/>
      <c r="BF92" s="43"/>
      <c r="BG92" s="43"/>
      <c r="BH92" s="43"/>
      <c r="BI92" s="43"/>
      <c r="BJ92" s="43"/>
      <c r="BK92" s="43"/>
      <c r="BL92" s="43"/>
      <c r="BM92" s="43"/>
      <c r="BN92" s="43"/>
      <c r="BO92" s="43"/>
      <c r="BP92" s="43"/>
      <c r="BQ92" s="44"/>
      <c r="CA92" s="38" t="s">
        <v>98</v>
      </c>
      <c r="CB92" s="38" t="s">
        <v>134</v>
      </c>
    </row>
    <row r="93" spans="1:80" s="38" customFormat="1" ht="15" customHeight="1" x14ac:dyDescent="0.2">
      <c r="A93" s="53"/>
      <c r="B93" s="53"/>
      <c r="C93" s="54" t="s">
        <v>112</v>
      </c>
      <c r="D93" s="55"/>
      <c r="E93" s="55"/>
      <c r="F93" s="55"/>
      <c r="G93" s="55"/>
      <c r="H93" s="55"/>
      <c r="I93" s="55"/>
      <c r="J93" s="55"/>
      <c r="K93" s="55"/>
      <c r="L93" s="55"/>
      <c r="M93" s="55"/>
      <c r="N93" s="55"/>
      <c r="O93" s="55"/>
      <c r="P93" s="55"/>
      <c r="Q93" s="55"/>
      <c r="R93" s="55"/>
      <c r="S93" s="55"/>
      <c r="T93" s="55"/>
      <c r="U93" s="55"/>
      <c r="V93" s="55"/>
      <c r="W93" s="55"/>
      <c r="X93" s="55"/>
      <c r="Y93" s="55"/>
      <c r="Z93" s="56"/>
      <c r="AA93" s="52"/>
      <c r="AB93" s="52"/>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52"/>
      <c r="BP93" s="52"/>
      <c r="BQ93" s="52"/>
    </row>
    <row r="94" spans="1:80" ht="15" customHeight="1" x14ac:dyDescent="0.2">
      <c r="A94" s="48"/>
      <c r="B94" s="48"/>
      <c r="C94" s="45" t="s">
        <v>113</v>
      </c>
      <c r="D94" s="50"/>
      <c r="E94" s="50"/>
      <c r="F94" s="50"/>
      <c r="G94" s="50"/>
      <c r="H94" s="50"/>
      <c r="I94" s="50"/>
      <c r="J94" s="50"/>
      <c r="K94" s="50"/>
      <c r="L94" s="50"/>
      <c r="M94" s="50"/>
      <c r="N94" s="50"/>
      <c r="O94" s="50"/>
      <c r="P94" s="50"/>
      <c r="Q94" s="50"/>
      <c r="R94" s="50"/>
      <c r="S94" s="50"/>
      <c r="T94" s="50"/>
      <c r="U94" s="50"/>
      <c r="V94" s="50"/>
      <c r="W94" s="50"/>
      <c r="X94" s="50"/>
      <c r="Y94" s="50"/>
      <c r="Z94" s="51"/>
      <c r="AA94" s="49">
        <v>1</v>
      </c>
      <c r="AB94" s="49"/>
      <c r="AC94" s="49"/>
      <c r="AD94" s="49"/>
      <c r="AE94" s="49"/>
      <c r="AF94" s="49">
        <v>0</v>
      </c>
      <c r="AG94" s="49"/>
      <c r="AH94" s="49"/>
      <c r="AI94" s="49"/>
      <c r="AJ94" s="49"/>
      <c r="AK94" s="49">
        <v>1</v>
      </c>
      <c r="AL94" s="49"/>
      <c r="AM94" s="49"/>
      <c r="AN94" s="49"/>
      <c r="AO94" s="49"/>
      <c r="AP94" s="49">
        <v>8</v>
      </c>
      <c r="AQ94" s="49"/>
      <c r="AR94" s="49"/>
      <c r="AS94" s="49"/>
      <c r="AT94" s="49"/>
      <c r="AU94" s="49">
        <v>0</v>
      </c>
      <c r="AV94" s="49"/>
      <c r="AW94" s="49"/>
      <c r="AX94" s="49"/>
      <c r="AY94" s="49"/>
      <c r="AZ94" s="49">
        <f>AP94+AU94</f>
        <v>8</v>
      </c>
      <c r="BA94" s="49"/>
      <c r="BB94" s="49"/>
      <c r="BC94" s="49"/>
      <c r="BD94" s="49">
        <f>IF(AA94=0,0,AP94/AA94*100-100)</f>
        <v>700</v>
      </c>
      <c r="BE94" s="49"/>
      <c r="BF94" s="49"/>
      <c r="BG94" s="49"/>
      <c r="BH94" s="49"/>
      <c r="BI94" s="49">
        <f>IF(AF94=0,0,AU94/AF94*100-100)</f>
        <v>0</v>
      </c>
      <c r="BJ94" s="49"/>
      <c r="BK94" s="49"/>
      <c r="BL94" s="49"/>
      <c r="BM94" s="49"/>
      <c r="BN94" s="49">
        <f>IF(AK94=0,0,AZ94/AK94*100-100)</f>
        <v>700</v>
      </c>
      <c r="BO94" s="49"/>
      <c r="BP94" s="49"/>
      <c r="BQ94" s="49"/>
    </row>
    <row r="95" spans="1:80" ht="12.75" customHeight="1" x14ac:dyDescent="0.2">
      <c r="A95" s="48"/>
      <c r="B95" s="48"/>
      <c r="C95" s="45" t="s">
        <v>136</v>
      </c>
      <c r="D95" s="46"/>
      <c r="E95" s="46"/>
      <c r="F95" s="46"/>
      <c r="G95" s="46"/>
      <c r="H95" s="46"/>
      <c r="I95" s="46"/>
      <c r="J95" s="46"/>
      <c r="K95" s="46"/>
      <c r="L95" s="46"/>
      <c r="M95" s="46"/>
      <c r="N95" s="46"/>
      <c r="O95" s="46"/>
      <c r="P95" s="46"/>
      <c r="Q95" s="46"/>
      <c r="R95" s="46"/>
      <c r="S95" s="46"/>
      <c r="T95" s="46"/>
      <c r="U95" s="46"/>
      <c r="V95" s="46"/>
      <c r="W95" s="46"/>
      <c r="X95" s="46"/>
      <c r="Y95" s="46"/>
      <c r="Z95" s="46"/>
      <c r="AA95" s="46"/>
      <c r="AB95" s="46"/>
      <c r="AC95" s="46"/>
      <c r="AD95" s="46"/>
      <c r="AE95" s="46"/>
      <c r="AF95" s="46"/>
      <c r="AG95" s="46"/>
      <c r="AH95" s="46"/>
      <c r="AI95" s="46"/>
      <c r="AJ95" s="46"/>
      <c r="AK95" s="46"/>
      <c r="AL95" s="46"/>
      <c r="AM95" s="46"/>
      <c r="AN95" s="46"/>
      <c r="AO95" s="46"/>
      <c r="AP95" s="46"/>
      <c r="AQ95" s="46"/>
      <c r="AR95" s="46"/>
      <c r="AS95" s="46"/>
      <c r="AT95" s="46"/>
      <c r="AU95" s="46"/>
      <c r="AV95" s="46"/>
      <c r="AW95" s="46"/>
      <c r="AX95" s="46"/>
      <c r="AY95" s="46"/>
      <c r="AZ95" s="46"/>
      <c r="BA95" s="46"/>
      <c r="BB95" s="46"/>
      <c r="BC95" s="46"/>
      <c r="BD95" s="46"/>
      <c r="BE95" s="46"/>
      <c r="BF95" s="46"/>
      <c r="BG95" s="46"/>
      <c r="BH95" s="46"/>
      <c r="BI95" s="46"/>
      <c r="BJ95" s="46"/>
      <c r="BK95" s="46"/>
      <c r="BL95" s="46"/>
      <c r="BM95" s="46"/>
      <c r="BN95" s="46"/>
      <c r="BO95" s="46"/>
      <c r="BP95" s="46"/>
      <c r="BQ95" s="47"/>
      <c r="CB95" s="1" t="s">
        <v>135</v>
      </c>
    </row>
    <row r="96" spans="1:80" ht="15" customHeight="1" x14ac:dyDescent="0.2">
      <c r="A96" s="48"/>
      <c r="B96" s="48"/>
      <c r="C96" s="45" t="s">
        <v>116</v>
      </c>
      <c r="D96" s="50"/>
      <c r="E96" s="50"/>
      <c r="F96" s="50"/>
      <c r="G96" s="50"/>
      <c r="H96" s="50"/>
      <c r="I96" s="50"/>
      <c r="J96" s="50"/>
      <c r="K96" s="50"/>
      <c r="L96" s="50"/>
      <c r="M96" s="50"/>
      <c r="N96" s="50"/>
      <c r="O96" s="50"/>
      <c r="P96" s="50"/>
      <c r="Q96" s="50"/>
      <c r="R96" s="50"/>
      <c r="S96" s="50"/>
      <c r="T96" s="50"/>
      <c r="U96" s="50"/>
      <c r="V96" s="50"/>
      <c r="W96" s="50"/>
      <c r="X96" s="50"/>
      <c r="Y96" s="50"/>
      <c r="Z96" s="51"/>
      <c r="AA96" s="49">
        <v>1</v>
      </c>
      <c r="AB96" s="49"/>
      <c r="AC96" s="49"/>
      <c r="AD96" s="49"/>
      <c r="AE96" s="49"/>
      <c r="AF96" s="49">
        <v>0</v>
      </c>
      <c r="AG96" s="49"/>
      <c r="AH96" s="49"/>
      <c r="AI96" s="49"/>
      <c r="AJ96" s="49"/>
      <c r="AK96" s="49">
        <v>1</v>
      </c>
      <c r="AL96" s="49"/>
      <c r="AM96" s="49"/>
      <c r="AN96" s="49"/>
      <c r="AO96" s="49"/>
      <c r="AP96" s="49">
        <v>9</v>
      </c>
      <c r="AQ96" s="49"/>
      <c r="AR96" s="49"/>
      <c r="AS96" s="49"/>
      <c r="AT96" s="49"/>
      <c r="AU96" s="49">
        <v>0</v>
      </c>
      <c r="AV96" s="49"/>
      <c r="AW96" s="49"/>
      <c r="AX96" s="49"/>
      <c r="AY96" s="49"/>
      <c r="AZ96" s="49">
        <f>AP96+AU96</f>
        <v>9</v>
      </c>
      <c r="BA96" s="49"/>
      <c r="BB96" s="49"/>
      <c r="BC96" s="49"/>
      <c r="BD96" s="49">
        <f>IF(AA96=0,0,AP96/AA96*100-100)</f>
        <v>800</v>
      </c>
      <c r="BE96" s="49"/>
      <c r="BF96" s="49"/>
      <c r="BG96" s="49"/>
      <c r="BH96" s="49"/>
      <c r="BI96" s="49">
        <f>IF(AF96=0,0,AU96/AF96*100-100)</f>
        <v>0</v>
      </c>
      <c r="BJ96" s="49"/>
      <c r="BK96" s="49"/>
      <c r="BL96" s="49"/>
      <c r="BM96" s="49"/>
      <c r="BN96" s="49">
        <f>IF(AK96=0,0,AZ96/AK96*100-100)</f>
        <v>800</v>
      </c>
      <c r="BO96" s="49"/>
      <c r="BP96" s="49"/>
      <c r="BQ96" s="49"/>
    </row>
    <row r="97" spans="1:80" ht="12.75" customHeight="1" x14ac:dyDescent="0.2">
      <c r="A97" s="48"/>
      <c r="B97" s="48"/>
      <c r="C97" s="45" t="s">
        <v>136</v>
      </c>
      <c r="D97" s="46"/>
      <c r="E97" s="46"/>
      <c r="F97" s="46"/>
      <c r="G97" s="46"/>
      <c r="H97" s="46"/>
      <c r="I97" s="46"/>
      <c r="J97" s="46"/>
      <c r="K97" s="46"/>
      <c r="L97" s="46"/>
      <c r="M97" s="46"/>
      <c r="N97" s="46"/>
      <c r="O97" s="46"/>
      <c r="P97" s="46"/>
      <c r="Q97" s="46"/>
      <c r="R97" s="46"/>
      <c r="S97" s="46"/>
      <c r="T97" s="46"/>
      <c r="U97" s="46"/>
      <c r="V97" s="46"/>
      <c r="W97" s="46"/>
      <c r="X97" s="46"/>
      <c r="Y97" s="46"/>
      <c r="Z97" s="46"/>
      <c r="AA97" s="46"/>
      <c r="AB97" s="46"/>
      <c r="AC97" s="46"/>
      <c r="AD97" s="46"/>
      <c r="AE97" s="46"/>
      <c r="AF97" s="46"/>
      <c r="AG97" s="46"/>
      <c r="AH97" s="46"/>
      <c r="AI97" s="46"/>
      <c r="AJ97" s="46"/>
      <c r="AK97" s="46"/>
      <c r="AL97" s="46"/>
      <c r="AM97" s="46"/>
      <c r="AN97" s="46"/>
      <c r="AO97" s="46"/>
      <c r="AP97" s="46"/>
      <c r="AQ97" s="46"/>
      <c r="AR97" s="46"/>
      <c r="AS97" s="46"/>
      <c r="AT97" s="46"/>
      <c r="AU97" s="46"/>
      <c r="AV97" s="46"/>
      <c r="AW97" s="46"/>
      <c r="AX97" s="46"/>
      <c r="AY97" s="46"/>
      <c r="AZ97" s="46"/>
      <c r="BA97" s="46"/>
      <c r="BB97" s="46"/>
      <c r="BC97" s="46"/>
      <c r="BD97" s="46"/>
      <c r="BE97" s="46"/>
      <c r="BF97" s="46"/>
      <c r="BG97" s="46"/>
      <c r="BH97" s="46"/>
      <c r="BI97" s="46"/>
      <c r="BJ97" s="46"/>
      <c r="BK97" s="46"/>
      <c r="BL97" s="46"/>
      <c r="BM97" s="46"/>
      <c r="BN97" s="46"/>
      <c r="BO97" s="46"/>
      <c r="BP97" s="46"/>
      <c r="BQ97" s="47"/>
      <c r="CB97" s="1" t="s">
        <v>137</v>
      </c>
    </row>
    <row r="98" spans="1:80" s="38" customFormat="1" ht="18.75" customHeight="1" x14ac:dyDescent="0.2">
      <c r="A98" s="53"/>
      <c r="B98" s="53"/>
      <c r="C98" s="54" t="s">
        <v>117</v>
      </c>
      <c r="D98" s="55"/>
      <c r="E98" s="55"/>
      <c r="F98" s="55"/>
      <c r="G98" s="55"/>
      <c r="H98" s="55"/>
      <c r="I98" s="55"/>
      <c r="J98" s="55"/>
      <c r="K98" s="55"/>
      <c r="L98" s="55"/>
      <c r="M98" s="55"/>
      <c r="N98" s="55"/>
      <c r="O98" s="55"/>
      <c r="P98" s="55"/>
      <c r="Q98" s="55"/>
      <c r="R98" s="55"/>
      <c r="S98" s="55"/>
      <c r="T98" s="55"/>
      <c r="U98" s="55"/>
      <c r="V98" s="55"/>
      <c r="W98" s="55"/>
      <c r="X98" s="55"/>
      <c r="Y98" s="55"/>
      <c r="Z98" s="56"/>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2"/>
    </row>
    <row r="99" spans="1:80" ht="15" customHeight="1" x14ac:dyDescent="0.2">
      <c r="A99" s="48"/>
      <c r="B99" s="48"/>
      <c r="C99" s="45" t="s">
        <v>118</v>
      </c>
      <c r="D99" s="50"/>
      <c r="E99" s="50"/>
      <c r="F99" s="50"/>
      <c r="G99" s="50"/>
      <c r="H99" s="50"/>
      <c r="I99" s="50"/>
      <c r="J99" s="50"/>
      <c r="K99" s="50"/>
      <c r="L99" s="50"/>
      <c r="M99" s="50"/>
      <c r="N99" s="50"/>
      <c r="O99" s="50"/>
      <c r="P99" s="50"/>
      <c r="Q99" s="50"/>
      <c r="R99" s="50"/>
      <c r="S99" s="50"/>
      <c r="T99" s="50"/>
      <c r="U99" s="50"/>
      <c r="V99" s="50"/>
      <c r="W99" s="50"/>
      <c r="X99" s="50"/>
      <c r="Y99" s="50"/>
      <c r="Z99" s="51"/>
      <c r="AA99" s="49">
        <v>45</v>
      </c>
      <c r="AB99" s="49"/>
      <c r="AC99" s="49"/>
      <c r="AD99" s="49"/>
      <c r="AE99" s="49"/>
      <c r="AF99" s="49">
        <v>0</v>
      </c>
      <c r="AG99" s="49"/>
      <c r="AH99" s="49"/>
      <c r="AI99" s="49"/>
      <c r="AJ99" s="49"/>
      <c r="AK99" s="49">
        <v>45</v>
      </c>
      <c r="AL99" s="49"/>
      <c r="AM99" s="49"/>
      <c r="AN99" s="49"/>
      <c r="AO99" s="49"/>
      <c r="AP99" s="49">
        <v>484</v>
      </c>
      <c r="AQ99" s="49"/>
      <c r="AR99" s="49"/>
      <c r="AS99" s="49"/>
      <c r="AT99" s="49"/>
      <c r="AU99" s="49">
        <v>0</v>
      </c>
      <c r="AV99" s="49"/>
      <c r="AW99" s="49"/>
      <c r="AX99" s="49"/>
      <c r="AY99" s="49"/>
      <c r="AZ99" s="49">
        <f>AP99+AU99</f>
        <v>484</v>
      </c>
      <c r="BA99" s="49"/>
      <c r="BB99" s="49"/>
      <c r="BC99" s="49"/>
      <c r="BD99" s="49">
        <f>IF(AA99=0,0,AP99/AA99*100-100)</f>
        <v>975.55555555555566</v>
      </c>
      <c r="BE99" s="49"/>
      <c r="BF99" s="49"/>
      <c r="BG99" s="49"/>
      <c r="BH99" s="49"/>
      <c r="BI99" s="49">
        <f>IF(AF99=0,0,AU99/AF99*100-100)</f>
        <v>0</v>
      </c>
      <c r="BJ99" s="49"/>
      <c r="BK99" s="49"/>
      <c r="BL99" s="49"/>
      <c r="BM99" s="49"/>
      <c r="BN99" s="49">
        <f>IF(AK99=0,0,AZ99/AK99*100-100)</f>
        <v>975.55555555555566</v>
      </c>
      <c r="BO99" s="49"/>
      <c r="BP99" s="49"/>
      <c r="BQ99" s="49"/>
    </row>
    <row r="100" spans="1:80" ht="12.75" customHeight="1" x14ac:dyDescent="0.2">
      <c r="A100" s="48"/>
      <c r="B100" s="48"/>
      <c r="C100" s="45" t="s">
        <v>136</v>
      </c>
      <c r="D100" s="46"/>
      <c r="E100" s="46"/>
      <c r="F100" s="46"/>
      <c r="G100" s="46"/>
      <c r="H100" s="46"/>
      <c r="I100" s="46"/>
      <c r="J100" s="46"/>
      <c r="K100" s="46"/>
      <c r="L100" s="46"/>
      <c r="M100" s="46"/>
      <c r="N100" s="46"/>
      <c r="O100" s="46"/>
      <c r="P100" s="46"/>
      <c r="Q100" s="46"/>
      <c r="R100" s="46"/>
      <c r="S100" s="46"/>
      <c r="T100" s="46"/>
      <c r="U100" s="46"/>
      <c r="V100" s="46"/>
      <c r="W100" s="46"/>
      <c r="X100" s="46"/>
      <c r="Y100" s="46"/>
      <c r="Z100" s="46"/>
      <c r="AA100" s="46"/>
      <c r="AB100" s="46"/>
      <c r="AC100" s="46"/>
      <c r="AD100" s="46"/>
      <c r="AE100" s="46"/>
      <c r="AF100" s="46"/>
      <c r="AG100" s="46"/>
      <c r="AH100" s="46"/>
      <c r="AI100" s="46"/>
      <c r="AJ100" s="46"/>
      <c r="AK100" s="46"/>
      <c r="AL100" s="46"/>
      <c r="AM100" s="46"/>
      <c r="AN100" s="46"/>
      <c r="AO100" s="46"/>
      <c r="AP100" s="46"/>
      <c r="AQ100" s="46"/>
      <c r="AR100" s="46"/>
      <c r="AS100" s="46"/>
      <c r="AT100" s="46"/>
      <c r="AU100" s="46"/>
      <c r="AV100" s="46"/>
      <c r="AW100" s="46"/>
      <c r="AX100" s="46"/>
      <c r="AY100" s="46"/>
      <c r="AZ100" s="46"/>
      <c r="BA100" s="46"/>
      <c r="BB100" s="46"/>
      <c r="BC100" s="46"/>
      <c r="BD100" s="46"/>
      <c r="BE100" s="46"/>
      <c r="BF100" s="46"/>
      <c r="BG100" s="46"/>
      <c r="BH100" s="46"/>
      <c r="BI100" s="46"/>
      <c r="BJ100" s="46"/>
      <c r="BK100" s="46"/>
      <c r="BL100" s="46"/>
      <c r="BM100" s="46"/>
      <c r="BN100" s="46"/>
      <c r="BO100" s="46"/>
      <c r="BP100" s="46"/>
      <c r="BQ100" s="47"/>
      <c r="CB100" s="1" t="s">
        <v>138</v>
      </c>
    </row>
    <row r="101" spans="1:80" ht="15" customHeight="1" x14ac:dyDescent="0.2">
      <c r="A101" s="48"/>
      <c r="B101" s="48"/>
      <c r="C101" s="45" t="s">
        <v>121</v>
      </c>
      <c r="D101" s="50"/>
      <c r="E101" s="50"/>
      <c r="F101" s="50"/>
      <c r="G101" s="50"/>
      <c r="H101" s="50"/>
      <c r="I101" s="50"/>
      <c r="J101" s="50"/>
      <c r="K101" s="50"/>
      <c r="L101" s="50"/>
      <c r="M101" s="50"/>
      <c r="N101" s="50"/>
      <c r="O101" s="50"/>
      <c r="P101" s="50"/>
      <c r="Q101" s="50"/>
      <c r="R101" s="50"/>
      <c r="S101" s="50"/>
      <c r="T101" s="50"/>
      <c r="U101" s="50"/>
      <c r="V101" s="50"/>
      <c r="W101" s="50"/>
      <c r="X101" s="50"/>
      <c r="Y101" s="50"/>
      <c r="Z101" s="51"/>
      <c r="AA101" s="49">
        <v>154</v>
      </c>
      <c r="AB101" s="49"/>
      <c r="AC101" s="49"/>
      <c r="AD101" s="49"/>
      <c r="AE101" s="49"/>
      <c r="AF101" s="49">
        <v>0</v>
      </c>
      <c r="AG101" s="49"/>
      <c r="AH101" s="49"/>
      <c r="AI101" s="49"/>
      <c r="AJ101" s="49"/>
      <c r="AK101" s="49">
        <v>154</v>
      </c>
      <c r="AL101" s="49"/>
      <c r="AM101" s="49"/>
      <c r="AN101" s="49"/>
      <c r="AO101" s="49"/>
      <c r="AP101" s="49">
        <v>461</v>
      </c>
      <c r="AQ101" s="49"/>
      <c r="AR101" s="49"/>
      <c r="AS101" s="49"/>
      <c r="AT101" s="49"/>
      <c r="AU101" s="49">
        <v>0</v>
      </c>
      <c r="AV101" s="49"/>
      <c r="AW101" s="49"/>
      <c r="AX101" s="49"/>
      <c r="AY101" s="49"/>
      <c r="AZ101" s="49">
        <f>AP101+AU101</f>
        <v>461</v>
      </c>
      <c r="BA101" s="49"/>
      <c r="BB101" s="49"/>
      <c r="BC101" s="49"/>
      <c r="BD101" s="49">
        <f>IF(AA101=0,0,AP101/AA101*100-100)</f>
        <v>199.35064935064935</v>
      </c>
      <c r="BE101" s="49"/>
      <c r="BF101" s="49"/>
      <c r="BG101" s="49"/>
      <c r="BH101" s="49"/>
      <c r="BI101" s="49">
        <f>IF(AF101=0,0,AU101/AF101*100-100)</f>
        <v>0</v>
      </c>
      <c r="BJ101" s="49"/>
      <c r="BK101" s="49"/>
      <c r="BL101" s="49"/>
      <c r="BM101" s="49"/>
      <c r="BN101" s="49">
        <f>IF(AK101=0,0,AZ101/AK101*100-100)</f>
        <v>199.35064935064935</v>
      </c>
      <c r="BO101" s="49"/>
      <c r="BP101" s="49"/>
      <c r="BQ101" s="49"/>
    </row>
    <row r="102" spans="1:80" ht="12.75" customHeight="1" x14ac:dyDescent="0.2">
      <c r="A102" s="48"/>
      <c r="B102" s="48"/>
      <c r="C102" s="45" t="s">
        <v>136</v>
      </c>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46"/>
      <c r="AL102" s="46"/>
      <c r="AM102" s="46"/>
      <c r="AN102" s="46"/>
      <c r="AO102" s="46"/>
      <c r="AP102" s="46"/>
      <c r="AQ102" s="46"/>
      <c r="AR102" s="46"/>
      <c r="AS102" s="46"/>
      <c r="AT102" s="46"/>
      <c r="AU102" s="46"/>
      <c r="AV102" s="46"/>
      <c r="AW102" s="46"/>
      <c r="AX102" s="46"/>
      <c r="AY102" s="46"/>
      <c r="AZ102" s="46"/>
      <c r="BA102" s="46"/>
      <c r="BB102" s="46"/>
      <c r="BC102" s="46"/>
      <c r="BD102" s="46"/>
      <c r="BE102" s="46"/>
      <c r="BF102" s="46"/>
      <c r="BG102" s="46"/>
      <c r="BH102" s="46"/>
      <c r="BI102" s="46"/>
      <c r="BJ102" s="46"/>
      <c r="BK102" s="46"/>
      <c r="BL102" s="46"/>
      <c r="BM102" s="46"/>
      <c r="BN102" s="46"/>
      <c r="BO102" s="46"/>
      <c r="BP102" s="46"/>
      <c r="BQ102" s="47"/>
      <c r="CB102" s="1" t="s">
        <v>139</v>
      </c>
    </row>
    <row r="103" spans="1:80" s="38" customFormat="1" ht="19.5" customHeight="1" x14ac:dyDescent="0.2">
      <c r="A103" s="53"/>
      <c r="B103" s="53"/>
      <c r="C103" s="54" t="s">
        <v>124</v>
      </c>
      <c r="D103" s="55"/>
      <c r="E103" s="55"/>
      <c r="F103" s="55"/>
      <c r="G103" s="55"/>
      <c r="H103" s="55"/>
      <c r="I103" s="55"/>
      <c r="J103" s="55"/>
      <c r="K103" s="55"/>
      <c r="L103" s="55"/>
      <c r="M103" s="55"/>
      <c r="N103" s="55"/>
      <c r="O103" s="55"/>
      <c r="P103" s="55"/>
      <c r="Q103" s="55"/>
      <c r="R103" s="55"/>
      <c r="S103" s="55"/>
      <c r="T103" s="55"/>
      <c r="U103" s="55"/>
      <c r="V103" s="55"/>
      <c r="W103" s="55"/>
      <c r="X103" s="55"/>
      <c r="Y103" s="55"/>
      <c r="Z103" s="56"/>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row>
    <row r="104" spans="1:80" ht="25.5" customHeight="1" x14ac:dyDescent="0.2">
      <c r="A104" s="48"/>
      <c r="B104" s="48"/>
      <c r="C104" s="45" t="s">
        <v>125</v>
      </c>
      <c r="D104" s="50"/>
      <c r="E104" s="50"/>
      <c r="F104" s="50"/>
      <c r="G104" s="50"/>
      <c r="H104" s="50"/>
      <c r="I104" s="50"/>
      <c r="J104" s="50"/>
      <c r="K104" s="50"/>
      <c r="L104" s="50"/>
      <c r="M104" s="50"/>
      <c r="N104" s="50"/>
      <c r="O104" s="50"/>
      <c r="P104" s="50"/>
      <c r="Q104" s="50"/>
      <c r="R104" s="50"/>
      <c r="S104" s="50"/>
      <c r="T104" s="50"/>
      <c r="U104" s="50"/>
      <c r="V104" s="50"/>
      <c r="W104" s="50"/>
      <c r="X104" s="50"/>
      <c r="Y104" s="50"/>
      <c r="Z104" s="51"/>
      <c r="AA104" s="49">
        <v>332.9</v>
      </c>
      <c r="AB104" s="49"/>
      <c r="AC104" s="49"/>
      <c r="AD104" s="49"/>
      <c r="AE104" s="49"/>
      <c r="AF104" s="49">
        <v>0</v>
      </c>
      <c r="AG104" s="49"/>
      <c r="AH104" s="49"/>
      <c r="AI104" s="49"/>
      <c r="AJ104" s="49"/>
      <c r="AK104" s="49">
        <v>332.9</v>
      </c>
      <c r="AL104" s="49"/>
      <c r="AM104" s="49"/>
      <c r="AN104" s="49"/>
      <c r="AO104" s="49"/>
      <c r="AP104" s="49">
        <v>582.5</v>
      </c>
      <c r="AQ104" s="49"/>
      <c r="AR104" s="49"/>
      <c r="AS104" s="49"/>
      <c r="AT104" s="49"/>
      <c r="AU104" s="49">
        <v>0</v>
      </c>
      <c r="AV104" s="49"/>
      <c r="AW104" s="49"/>
      <c r="AX104" s="49"/>
      <c r="AY104" s="49"/>
      <c r="AZ104" s="49">
        <f>AP104+AU104</f>
        <v>582.5</v>
      </c>
      <c r="BA104" s="49"/>
      <c r="BB104" s="49"/>
      <c r="BC104" s="49"/>
      <c r="BD104" s="49">
        <f>IF(AA104=0,0,AP104/AA104*100-100)</f>
        <v>74.97747071192552</v>
      </c>
      <c r="BE104" s="49"/>
      <c r="BF104" s="49"/>
      <c r="BG104" s="49"/>
      <c r="BH104" s="49"/>
      <c r="BI104" s="49">
        <f>IF(AF104=0,0,AU104/AF104*100-100)</f>
        <v>0</v>
      </c>
      <c r="BJ104" s="49"/>
      <c r="BK104" s="49"/>
      <c r="BL104" s="49"/>
      <c r="BM104" s="49"/>
      <c r="BN104" s="49">
        <f>IF(AK104=0,0,AZ104/AK104*100-100)</f>
        <v>74.97747071192552</v>
      </c>
      <c r="BO104" s="49"/>
      <c r="BP104" s="49"/>
      <c r="BQ104" s="49"/>
    </row>
    <row r="105" spans="1:80" ht="12.75" customHeight="1" x14ac:dyDescent="0.2">
      <c r="A105" s="48"/>
      <c r="B105" s="48"/>
      <c r="C105" s="45" t="s">
        <v>141</v>
      </c>
      <c r="D105" s="46"/>
      <c r="E105" s="46"/>
      <c r="F105" s="46"/>
      <c r="G105" s="46"/>
      <c r="H105" s="46"/>
      <c r="I105" s="46"/>
      <c r="J105" s="46"/>
      <c r="K105" s="46"/>
      <c r="L105" s="46"/>
      <c r="M105" s="46"/>
      <c r="N105" s="46"/>
      <c r="O105" s="46"/>
      <c r="P105" s="46"/>
      <c r="Q105" s="46"/>
      <c r="R105" s="46"/>
      <c r="S105" s="46"/>
      <c r="T105" s="46"/>
      <c r="U105" s="46"/>
      <c r="V105" s="46"/>
      <c r="W105" s="46"/>
      <c r="X105" s="46"/>
      <c r="Y105" s="46"/>
      <c r="Z105" s="46"/>
      <c r="AA105" s="46"/>
      <c r="AB105" s="46"/>
      <c r="AC105" s="46"/>
      <c r="AD105" s="46"/>
      <c r="AE105" s="46"/>
      <c r="AF105" s="46"/>
      <c r="AG105" s="46"/>
      <c r="AH105" s="46"/>
      <c r="AI105" s="46"/>
      <c r="AJ105" s="46"/>
      <c r="AK105" s="46"/>
      <c r="AL105" s="46"/>
      <c r="AM105" s="46"/>
      <c r="AN105" s="46"/>
      <c r="AO105" s="46"/>
      <c r="AP105" s="46"/>
      <c r="AQ105" s="46"/>
      <c r="AR105" s="46"/>
      <c r="AS105" s="46"/>
      <c r="AT105" s="46"/>
      <c r="AU105" s="46"/>
      <c r="AV105" s="46"/>
      <c r="AW105" s="46"/>
      <c r="AX105" s="46"/>
      <c r="AY105" s="46"/>
      <c r="AZ105" s="46"/>
      <c r="BA105" s="46"/>
      <c r="BB105" s="46"/>
      <c r="BC105" s="46"/>
      <c r="BD105" s="46"/>
      <c r="BE105" s="46"/>
      <c r="BF105" s="46"/>
      <c r="BG105" s="46"/>
      <c r="BH105" s="46"/>
      <c r="BI105" s="46"/>
      <c r="BJ105" s="46"/>
      <c r="BK105" s="46"/>
      <c r="BL105" s="46"/>
      <c r="BM105" s="46"/>
      <c r="BN105" s="46"/>
      <c r="BO105" s="46"/>
      <c r="BP105" s="46"/>
      <c r="BQ105" s="47"/>
      <c r="CB105" s="1" t="s">
        <v>140</v>
      </c>
    </row>
    <row r="106" spans="1:80" ht="25.5" customHeight="1" x14ac:dyDescent="0.2">
      <c r="A106" s="48"/>
      <c r="B106" s="48"/>
      <c r="C106" s="45" t="s">
        <v>128</v>
      </c>
      <c r="D106" s="50"/>
      <c r="E106" s="50"/>
      <c r="F106" s="50"/>
      <c r="G106" s="50"/>
      <c r="H106" s="50"/>
      <c r="I106" s="50"/>
      <c r="J106" s="50"/>
      <c r="K106" s="50"/>
      <c r="L106" s="50"/>
      <c r="M106" s="50"/>
      <c r="N106" s="50"/>
      <c r="O106" s="50"/>
      <c r="P106" s="50"/>
      <c r="Q106" s="50"/>
      <c r="R106" s="50"/>
      <c r="S106" s="50"/>
      <c r="T106" s="50"/>
      <c r="U106" s="50"/>
      <c r="V106" s="50"/>
      <c r="W106" s="50"/>
      <c r="X106" s="50"/>
      <c r="Y106" s="50"/>
      <c r="Z106" s="51"/>
      <c r="AA106" s="49">
        <v>565.5</v>
      </c>
      <c r="AB106" s="49"/>
      <c r="AC106" s="49"/>
      <c r="AD106" s="49"/>
      <c r="AE106" s="49"/>
      <c r="AF106" s="49">
        <v>0</v>
      </c>
      <c r="AG106" s="49"/>
      <c r="AH106" s="49"/>
      <c r="AI106" s="49"/>
      <c r="AJ106" s="49"/>
      <c r="AK106" s="49">
        <v>565.5</v>
      </c>
      <c r="AL106" s="49"/>
      <c r="AM106" s="49"/>
      <c r="AN106" s="49"/>
      <c r="AO106" s="49"/>
      <c r="AP106" s="49">
        <v>675.78</v>
      </c>
      <c r="AQ106" s="49"/>
      <c r="AR106" s="49"/>
      <c r="AS106" s="49"/>
      <c r="AT106" s="49"/>
      <c r="AU106" s="49">
        <v>0</v>
      </c>
      <c r="AV106" s="49"/>
      <c r="AW106" s="49"/>
      <c r="AX106" s="49"/>
      <c r="AY106" s="49"/>
      <c r="AZ106" s="49">
        <f>AP106+AU106</f>
        <v>675.78</v>
      </c>
      <c r="BA106" s="49"/>
      <c r="BB106" s="49"/>
      <c r="BC106" s="49"/>
      <c r="BD106" s="49">
        <f>IF(AA106=0,0,AP106/AA106*100-100)</f>
        <v>19.501326259946936</v>
      </c>
      <c r="BE106" s="49"/>
      <c r="BF106" s="49"/>
      <c r="BG106" s="49"/>
      <c r="BH106" s="49"/>
      <c r="BI106" s="49">
        <f>IF(AF106=0,0,AU106/AF106*100-100)</f>
        <v>0</v>
      </c>
      <c r="BJ106" s="49"/>
      <c r="BK106" s="49"/>
      <c r="BL106" s="49"/>
      <c r="BM106" s="49"/>
      <c r="BN106" s="49">
        <f>IF(AK106=0,0,AZ106/AK106*100-100)</f>
        <v>19.501326259946936</v>
      </c>
      <c r="BO106" s="49"/>
      <c r="BP106" s="49"/>
      <c r="BQ106" s="49"/>
    </row>
    <row r="107" spans="1:80" ht="12.75" customHeight="1" x14ac:dyDescent="0.2">
      <c r="A107" s="48"/>
      <c r="B107" s="48"/>
      <c r="C107" s="45" t="s">
        <v>141</v>
      </c>
      <c r="D107" s="46"/>
      <c r="E107" s="46"/>
      <c r="F107" s="46"/>
      <c r="G107" s="46"/>
      <c r="H107" s="46"/>
      <c r="I107" s="46"/>
      <c r="J107" s="46"/>
      <c r="K107" s="46"/>
      <c r="L107" s="46"/>
      <c r="M107" s="46"/>
      <c r="N107" s="46"/>
      <c r="O107" s="46"/>
      <c r="P107" s="46"/>
      <c r="Q107" s="46"/>
      <c r="R107" s="46"/>
      <c r="S107" s="46"/>
      <c r="T107" s="46"/>
      <c r="U107" s="46"/>
      <c r="V107" s="46"/>
      <c r="W107" s="46"/>
      <c r="X107" s="46"/>
      <c r="Y107" s="46"/>
      <c r="Z107" s="46"/>
      <c r="AA107" s="46"/>
      <c r="AB107" s="46"/>
      <c r="AC107" s="46"/>
      <c r="AD107" s="46"/>
      <c r="AE107" s="46"/>
      <c r="AF107" s="46"/>
      <c r="AG107" s="46"/>
      <c r="AH107" s="46"/>
      <c r="AI107" s="46"/>
      <c r="AJ107" s="46"/>
      <c r="AK107" s="46"/>
      <c r="AL107" s="46"/>
      <c r="AM107" s="46"/>
      <c r="AN107" s="46"/>
      <c r="AO107" s="46"/>
      <c r="AP107" s="46"/>
      <c r="AQ107" s="46"/>
      <c r="AR107" s="46"/>
      <c r="AS107" s="46"/>
      <c r="AT107" s="46"/>
      <c r="AU107" s="46"/>
      <c r="AV107" s="46"/>
      <c r="AW107" s="46"/>
      <c r="AX107" s="46"/>
      <c r="AY107" s="46"/>
      <c r="AZ107" s="46"/>
      <c r="BA107" s="46"/>
      <c r="BB107" s="46"/>
      <c r="BC107" s="46"/>
      <c r="BD107" s="46"/>
      <c r="BE107" s="46"/>
      <c r="BF107" s="46"/>
      <c r="BG107" s="46"/>
      <c r="BH107" s="46"/>
      <c r="BI107" s="46"/>
      <c r="BJ107" s="46"/>
      <c r="BK107" s="46"/>
      <c r="BL107" s="46"/>
      <c r="BM107" s="46"/>
      <c r="BN107" s="46"/>
      <c r="BO107" s="46"/>
      <c r="BP107" s="46"/>
      <c r="BQ107" s="47"/>
      <c r="CB107" s="1" t="s">
        <v>142</v>
      </c>
    </row>
    <row r="108" spans="1:80" ht="24" customHeight="1" x14ac:dyDescent="0.2">
      <c r="A108" s="64" t="s">
        <v>61</v>
      </c>
      <c r="B108" s="64"/>
      <c r="C108" s="64"/>
      <c r="D108" s="64"/>
      <c r="E108" s="64"/>
      <c r="F108" s="64"/>
      <c r="G108" s="64"/>
      <c r="H108" s="64"/>
      <c r="I108" s="64"/>
      <c r="J108" s="64"/>
      <c r="K108" s="64"/>
      <c r="L108" s="64"/>
      <c r="M108" s="64"/>
      <c r="N108" s="64"/>
      <c r="O108" s="64"/>
      <c r="P108" s="64"/>
      <c r="Q108" s="64"/>
      <c r="R108" s="64"/>
      <c r="S108" s="64"/>
      <c r="T108" s="64"/>
      <c r="U108" s="64"/>
      <c r="V108" s="64"/>
      <c r="W108" s="64"/>
      <c r="X108" s="64"/>
      <c r="Y108" s="64"/>
      <c r="Z108" s="64"/>
      <c r="AA108" s="64"/>
      <c r="AB108" s="64"/>
      <c r="AC108" s="64"/>
      <c r="AD108" s="64"/>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4"/>
      <c r="BH108" s="64"/>
      <c r="BI108" s="64"/>
      <c r="BJ108" s="64"/>
      <c r="BK108" s="64"/>
      <c r="BL108" s="64"/>
      <c r="BM108" s="64"/>
      <c r="BN108" s="64"/>
      <c r="BO108" s="64"/>
      <c r="BP108" s="64"/>
      <c r="BQ108" s="64"/>
    </row>
    <row r="109" spans="1:80" ht="22.5" customHeight="1" x14ac:dyDescent="0.2">
      <c r="A109" s="125" t="s">
        <v>151</v>
      </c>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c r="Y109" s="125"/>
      <c r="Z109" s="125"/>
      <c r="AA109" s="125"/>
      <c r="AB109" s="125"/>
      <c r="AC109" s="125"/>
      <c r="AD109" s="125"/>
      <c r="AE109" s="125"/>
      <c r="AF109" s="125"/>
      <c r="AG109" s="125"/>
      <c r="AH109" s="125"/>
      <c r="AI109" s="125"/>
      <c r="AJ109" s="125"/>
      <c r="AK109" s="125"/>
      <c r="AL109" s="125"/>
      <c r="AM109" s="125"/>
      <c r="AN109" s="125"/>
      <c r="AO109" s="125"/>
      <c r="AP109" s="125"/>
      <c r="AQ109" s="125"/>
      <c r="AR109" s="125"/>
      <c r="AS109" s="125"/>
      <c r="AT109" s="125"/>
      <c r="AU109" s="125"/>
      <c r="AV109" s="125"/>
      <c r="AW109" s="125"/>
      <c r="AX109" s="125"/>
      <c r="AY109" s="125"/>
      <c r="AZ109" s="125"/>
      <c r="BA109" s="125"/>
      <c r="BB109" s="125"/>
      <c r="BC109" s="125"/>
      <c r="BD109" s="125"/>
      <c r="BE109" s="125"/>
      <c r="BF109" s="125"/>
      <c r="BG109" s="125"/>
      <c r="BH109" s="125"/>
      <c r="BI109" s="125"/>
      <c r="BJ109" s="125"/>
      <c r="BK109" s="125"/>
      <c r="BL109" s="125"/>
      <c r="BM109" s="125"/>
      <c r="BN109" s="125"/>
    </row>
    <row r="110" spans="1:80" s="30" customFormat="1" ht="51" customHeight="1" x14ac:dyDescent="0.2">
      <c r="A110" s="116" t="s">
        <v>62</v>
      </c>
      <c r="B110" s="116"/>
      <c r="C110" s="116" t="s">
        <v>4</v>
      </c>
      <c r="D110" s="116"/>
      <c r="E110" s="116"/>
      <c r="F110" s="116"/>
      <c r="G110" s="116"/>
      <c r="H110" s="116"/>
      <c r="I110" s="116"/>
      <c r="J110" s="116"/>
      <c r="K110" s="116"/>
      <c r="L110" s="116"/>
      <c r="M110" s="116"/>
      <c r="N110" s="116"/>
      <c r="O110" s="116"/>
      <c r="P110" s="116"/>
      <c r="Q110" s="116"/>
      <c r="R110" s="116"/>
      <c r="S110" s="116" t="s">
        <v>63</v>
      </c>
      <c r="T110" s="116"/>
      <c r="U110" s="116"/>
      <c r="V110" s="116"/>
      <c r="W110" s="116"/>
      <c r="X110" s="116"/>
      <c r="Y110" s="116"/>
      <c r="Z110" s="116"/>
      <c r="AA110" s="116" t="s">
        <v>64</v>
      </c>
      <c r="AB110" s="116"/>
      <c r="AC110" s="116"/>
      <c r="AD110" s="116"/>
      <c r="AE110" s="116"/>
      <c r="AF110" s="116"/>
      <c r="AG110" s="116"/>
      <c r="AH110" s="116"/>
      <c r="AI110" s="116" t="s">
        <v>65</v>
      </c>
      <c r="AJ110" s="116"/>
      <c r="AK110" s="116"/>
      <c r="AL110" s="116"/>
      <c r="AM110" s="116"/>
      <c r="AN110" s="116"/>
      <c r="AO110" s="116"/>
      <c r="AP110" s="116"/>
      <c r="AQ110" s="116" t="s">
        <v>0</v>
      </c>
      <c r="AR110" s="116"/>
      <c r="AS110" s="116"/>
      <c r="AT110" s="116"/>
      <c r="AU110" s="116"/>
      <c r="AV110" s="116"/>
      <c r="AW110" s="116"/>
      <c r="AX110" s="116"/>
      <c r="AY110" s="116" t="s">
        <v>66</v>
      </c>
      <c r="AZ110" s="48"/>
      <c r="BA110" s="48"/>
      <c r="BB110" s="48"/>
      <c r="BC110" s="48"/>
      <c r="BD110" s="48"/>
      <c r="BE110" s="48"/>
      <c r="BF110" s="48"/>
      <c r="BG110" s="116" t="s">
        <v>67</v>
      </c>
      <c r="BH110" s="48"/>
      <c r="BI110" s="48"/>
      <c r="BJ110" s="48"/>
      <c r="BK110" s="48"/>
      <c r="BL110" s="48"/>
      <c r="BM110" s="48"/>
      <c r="BN110" s="48"/>
      <c r="BO110" s="29"/>
      <c r="BP110" s="29"/>
      <c r="BQ110" s="29"/>
    </row>
    <row r="111" spans="1:80" s="30" customFormat="1" ht="18" hidden="1" customHeight="1" x14ac:dyDescent="0.2">
      <c r="A111" s="48" t="s">
        <v>11</v>
      </c>
      <c r="B111" s="48"/>
      <c r="C111" s="124" t="s">
        <v>12</v>
      </c>
      <c r="D111" s="124"/>
      <c r="E111" s="124"/>
      <c r="F111" s="124"/>
      <c r="G111" s="124"/>
      <c r="H111" s="124"/>
      <c r="I111" s="124"/>
      <c r="J111" s="124"/>
      <c r="K111" s="124"/>
      <c r="L111" s="124"/>
      <c r="M111" s="124"/>
      <c r="N111" s="124"/>
      <c r="O111" s="124"/>
      <c r="P111" s="124"/>
      <c r="Q111" s="124"/>
      <c r="R111" s="124"/>
      <c r="S111" s="123" t="s">
        <v>8</v>
      </c>
      <c r="T111" s="123"/>
      <c r="U111" s="123"/>
      <c r="V111" s="123"/>
      <c r="W111" s="123"/>
      <c r="X111" s="123" t="s">
        <v>7</v>
      </c>
      <c r="Y111" s="123"/>
      <c r="Z111" s="123"/>
      <c r="AA111" s="123"/>
      <c r="AB111" s="123"/>
      <c r="AC111" s="63" t="s">
        <v>13</v>
      </c>
      <c r="AD111" s="122"/>
      <c r="AE111" s="122"/>
      <c r="AF111" s="122"/>
      <c r="AG111" s="122"/>
      <c r="AH111" s="122"/>
      <c r="AI111" s="123" t="s">
        <v>9</v>
      </c>
      <c r="AJ111" s="123"/>
      <c r="AK111" s="123"/>
      <c r="AL111" s="123"/>
      <c r="AM111" s="123"/>
      <c r="AN111" s="123" t="s">
        <v>10</v>
      </c>
      <c r="AO111" s="123"/>
      <c r="AP111" s="123"/>
      <c r="AQ111" s="123"/>
      <c r="AR111" s="123"/>
      <c r="AS111" s="63" t="s">
        <v>13</v>
      </c>
      <c r="AT111" s="122"/>
      <c r="AU111" s="122"/>
      <c r="AV111" s="122"/>
      <c r="AW111" s="122"/>
      <c r="AX111" s="122"/>
      <c r="AY111" s="62" t="s">
        <v>14</v>
      </c>
      <c r="AZ111" s="62"/>
      <c r="BA111" s="62"/>
      <c r="BB111" s="62"/>
      <c r="BC111" s="62"/>
      <c r="BD111" s="62" t="s">
        <v>14</v>
      </c>
      <c r="BE111" s="62"/>
      <c r="BF111" s="62"/>
      <c r="BG111" s="62"/>
      <c r="BH111" s="62"/>
      <c r="BI111" s="122" t="s">
        <v>13</v>
      </c>
      <c r="BJ111" s="122"/>
      <c r="BK111" s="122"/>
      <c r="BL111" s="122"/>
      <c r="BM111" s="122"/>
      <c r="BN111" s="122"/>
      <c r="BO111" s="31"/>
      <c r="BP111" s="31"/>
      <c r="BQ111" s="31"/>
      <c r="CA111" s="30" t="s">
        <v>15</v>
      </c>
    </row>
    <row r="112" spans="1:80" s="24" customFormat="1" ht="21" customHeight="1" x14ac:dyDescent="0.25">
      <c r="A112" s="116">
        <v>1</v>
      </c>
      <c r="B112" s="116"/>
      <c r="C112" s="116">
        <v>2</v>
      </c>
      <c r="D112" s="116"/>
      <c r="E112" s="116"/>
      <c r="F112" s="116"/>
      <c r="G112" s="116"/>
      <c r="H112" s="116"/>
      <c r="I112" s="116"/>
      <c r="J112" s="116"/>
      <c r="K112" s="116"/>
      <c r="L112" s="116"/>
      <c r="M112" s="116"/>
      <c r="N112" s="116"/>
      <c r="O112" s="116"/>
      <c r="P112" s="116"/>
      <c r="Q112" s="116"/>
      <c r="R112" s="116"/>
      <c r="S112" s="116">
        <v>3</v>
      </c>
      <c r="T112" s="48"/>
      <c r="U112" s="48"/>
      <c r="V112" s="48"/>
      <c r="W112" s="48"/>
      <c r="X112" s="48"/>
      <c r="Y112" s="48"/>
      <c r="Z112" s="48"/>
      <c r="AA112" s="116">
        <v>4</v>
      </c>
      <c r="AB112" s="48"/>
      <c r="AC112" s="48"/>
      <c r="AD112" s="48"/>
      <c r="AE112" s="48"/>
      <c r="AF112" s="48"/>
      <c r="AG112" s="48"/>
      <c r="AH112" s="48"/>
      <c r="AI112" s="116">
        <v>5</v>
      </c>
      <c r="AJ112" s="48"/>
      <c r="AK112" s="48"/>
      <c r="AL112" s="48"/>
      <c r="AM112" s="48"/>
      <c r="AN112" s="48"/>
      <c r="AO112" s="48"/>
      <c r="AP112" s="48"/>
      <c r="AQ112" s="116" t="s">
        <v>68</v>
      </c>
      <c r="AR112" s="48"/>
      <c r="AS112" s="48"/>
      <c r="AT112" s="48"/>
      <c r="AU112" s="48"/>
      <c r="AV112" s="48"/>
      <c r="AW112" s="48"/>
      <c r="AX112" s="48"/>
      <c r="AY112" s="116">
        <v>7</v>
      </c>
      <c r="AZ112" s="48"/>
      <c r="BA112" s="48"/>
      <c r="BB112" s="48"/>
      <c r="BC112" s="48"/>
      <c r="BD112" s="48"/>
      <c r="BE112" s="48"/>
      <c r="BF112" s="48"/>
      <c r="BG112" s="115" t="s">
        <v>69</v>
      </c>
      <c r="BH112" s="48"/>
      <c r="BI112" s="48"/>
      <c r="BJ112" s="48"/>
      <c r="BK112" s="48"/>
      <c r="BL112" s="48"/>
      <c r="BM112" s="48"/>
      <c r="BN112" s="48"/>
      <c r="BO112" s="28"/>
      <c r="BP112" s="28"/>
      <c r="BQ112" s="28"/>
    </row>
    <row r="113" spans="1:107" s="33" customFormat="1" ht="16.5" customHeight="1" x14ac:dyDescent="0.25">
      <c r="A113" s="53" t="s">
        <v>5</v>
      </c>
      <c r="B113" s="53"/>
      <c r="C113" s="111" t="s">
        <v>70</v>
      </c>
      <c r="D113" s="111"/>
      <c r="E113" s="111"/>
      <c r="F113" s="111"/>
      <c r="G113" s="111"/>
      <c r="H113" s="111"/>
      <c r="I113" s="111"/>
      <c r="J113" s="111"/>
      <c r="K113" s="111"/>
      <c r="L113" s="111"/>
      <c r="M113" s="111"/>
      <c r="N113" s="111"/>
      <c r="O113" s="111"/>
      <c r="P113" s="111"/>
      <c r="Q113" s="111"/>
      <c r="R113" s="111"/>
      <c r="S113" s="102" t="s">
        <v>41</v>
      </c>
      <c r="T113" s="112"/>
      <c r="U113" s="112"/>
      <c r="V113" s="112"/>
      <c r="W113" s="112"/>
      <c r="X113" s="112"/>
      <c r="Y113" s="112"/>
      <c r="Z113" s="112"/>
      <c r="AA113" s="99">
        <f>AA114+AA115+AA116+AA117</f>
        <v>0</v>
      </c>
      <c r="AB113" s="100"/>
      <c r="AC113" s="100"/>
      <c r="AD113" s="100"/>
      <c r="AE113" s="100"/>
      <c r="AF113" s="100"/>
      <c r="AG113" s="100"/>
      <c r="AH113" s="100"/>
      <c r="AI113" s="99">
        <f>AI114+AI115+AI116+AI117</f>
        <v>0</v>
      </c>
      <c r="AJ113" s="100"/>
      <c r="AK113" s="100"/>
      <c r="AL113" s="100"/>
      <c r="AM113" s="100"/>
      <c r="AN113" s="100"/>
      <c r="AO113" s="100"/>
      <c r="AP113" s="100"/>
      <c r="AQ113" s="99">
        <f>AQ114+AQ115+AQ116+AQ117</f>
        <v>0</v>
      </c>
      <c r="AR113" s="100"/>
      <c r="AS113" s="100"/>
      <c r="AT113" s="100"/>
      <c r="AU113" s="100"/>
      <c r="AV113" s="100"/>
      <c r="AW113" s="100"/>
      <c r="AX113" s="100"/>
      <c r="AY113" s="105" t="s">
        <v>41</v>
      </c>
      <c r="AZ113" s="106"/>
      <c r="BA113" s="106"/>
      <c r="BB113" s="106"/>
      <c r="BC113" s="106"/>
      <c r="BD113" s="106"/>
      <c r="BE113" s="106"/>
      <c r="BF113" s="106"/>
      <c r="BG113" s="105" t="s">
        <v>41</v>
      </c>
      <c r="BH113" s="106"/>
      <c r="BI113" s="106"/>
      <c r="BJ113" s="106"/>
      <c r="BK113" s="106"/>
      <c r="BL113" s="106"/>
      <c r="BM113" s="106"/>
      <c r="BN113" s="106"/>
      <c r="BO113" s="32"/>
      <c r="BP113" s="32"/>
      <c r="BQ113" s="32"/>
    </row>
    <row r="114" spans="1:107" s="30" customFormat="1" ht="14.25" customHeight="1" x14ac:dyDescent="0.2">
      <c r="A114" s="48"/>
      <c r="B114" s="48"/>
      <c r="C114" s="118" t="s">
        <v>71</v>
      </c>
      <c r="D114" s="118"/>
      <c r="E114" s="118"/>
      <c r="F114" s="118"/>
      <c r="G114" s="118"/>
      <c r="H114" s="118"/>
      <c r="I114" s="118"/>
      <c r="J114" s="118"/>
      <c r="K114" s="118"/>
      <c r="L114" s="118"/>
      <c r="M114" s="118"/>
      <c r="N114" s="118"/>
      <c r="O114" s="118"/>
      <c r="P114" s="118"/>
      <c r="Q114" s="118"/>
      <c r="R114" s="118"/>
      <c r="S114" s="114" t="s">
        <v>41</v>
      </c>
      <c r="T114" s="112"/>
      <c r="U114" s="112"/>
      <c r="V114" s="112"/>
      <c r="W114" s="112"/>
      <c r="X114" s="112"/>
      <c r="Y114" s="112"/>
      <c r="Z114" s="112"/>
      <c r="AA114" s="109">
        <v>0</v>
      </c>
      <c r="AB114" s="100"/>
      <c r="AC114" s="100"/>
      <c r="AD114" s="100"/>
      <c r="AE114" s="100"/>
      <c r="AF114" s="100"/>
      <c r="AG114" s="100"/>
      <c r="AH114" s="100"/>
      <c r="AI114" s="119">
        <v>0</v>
      </c>
      <c r="AJ114" s="120"/>
      <c r="AK114" s="120"/>
      <c r="AL114" s="120"/>
      <c r="AM114" s="120"/>
      <c r="AN114" s="120"/>
      <c r="AO114" s="120"/>
      <c r="AP114" s="121"/>
      <c r="AQ114" s="109">
        <f>AI114-AA114</f>
        <v>0</v>
      </c>
      <c r="AR114" s="100"/>
      <c r="AS114" s="100"/>
      <c r="AT114" s="100"/>
      <c r="AU114" s="100"/>
      <c r="AV114" s="100"/>
      <c r="AW114" s="100"/>
      <c r="AX114" s="100"/>
      <c r="AY114" s="113" t="s">
        <v>41</v>
      </c>
      <c r="AZ114" s="106"/>
      <c r="BA114" s="106"/>
      <c r="BB114" s="106"/>
      <c r="BC114" s="106"/>
      <c r="BD114" s="106"/>
      <c r="BE114" s="106"/>
      <c r="BF114" s="106"/>
      <c r="BG114" s="113" t="s">
        <v>41</v>
      </c>
      <c r="BH114" s="106"/>
      <c r="BI114" s="106"/>
      <c r="BJ114" s="106"/>
      <c r="BK114" s="106"/>
      <c r="BL114" s="106"/>
      <c r="BM114" s="106"/>
      <c r="BN114" s="106"/>
      <c r="BO114" s="31"/>
      <c r="BP114" s="31"/>
      <c r="BQ114" s="31"/>
    </row>
    <row r="115" spans="1:107" s="30" customFormat="1" ht="31.5" customHeight="1" x14ac:dyDescent="0.2">
      <c r="A115" s="48"/>
      <c r="B115" s="48"/>
      <c r="C115" s="118" t="s">
        <v>72</v>
      </c>
      <c r="D115" s="118"/>
      <c r="E115" s="118"/>
      <c r="F115" s="118"/>
      <c r="G115" s="118"/>
      <c r="H115" s="118"/>
      <c r="I115" s="118"/>
      <c r="J115" s="118"/>
      <c r="K115" s="118"/>
      <c r="L115" s="118"/>
      <c r="M115" s="118"/>
      <c r="N115" s="118"/>
      <c r="O115" s="118"/>
      <c r="P115" s="118"/>
      <c r="Q115" s="118"/>
      <c r="R115" s="118"/>
      <c r="S115" s="114" t="s">
        <v>41</v>
      </c>
      <c r="T115" s="112"/>
      <c r="U115" s="112"/>
      <c r="V115" s="112"/>
      <c r="W115" s="112"/>
      <c r="X115" s="112"/>
      <c r="Y115" s="112"/>
      <c r="Z115" s="112"/>
      <c r="AA115" s="109">
        <v>0</v>
      </c>
      <c r="AB115" s="100"/>
      <c r="AC115" s="100"/>
      <c r="AD115" s="100"/>
      <c r="AE115" s="100"/>
      <c r="AF115" s="100"/>
      <c r="AG115" s="100"/>
      <c r="AH115" s="100"/>
      <c r="AI115" s="109">
        <v>0</v>
      </c>
      <c r="AJ115" s="100"/>
      <c r="AK115" s="100"/>
      <c r="AL115" s="100"/>
      <c r="AM115" s="100"/>
      <c r="AN115" s="100"/>
      <c r="AO115" s="100"/>
      <c r="AP115" s="100"/>
      <c r="AQ115" s="109">
        <f>AI115-AA115</f>
        <v>0</v>
      </c>
      <c r="AR115" s="100"/>
      <c r="AS115" s="100"/>
      <c r="AT115" s="100"/>
      <c r="AU115" s="100"/>
      <c r="AV115" s="100"/>
      <c r="AW115" s="100"/>
      <c r="AX115" s="100"/>
      <c r="AY115" s="113" t="s">
        <v>41</v>
      </c>
      <c r="AZ115" s="106"/>
      <c r="BA115" s="106"/>
      <c r="BB115" s="106"/>
      <c r="BC115" s="106"/>
      <c r="BD115" s="106"/>
      <c r="BE115" s="106"/>
      <c r="BF115" s="106"/>
      <c r="BG115" s="113" t="s">
        <v>41</v>
      </c>
      <c r="BH115" s="106"/>
      <c r="BI115" s="106"/>
      <c r="BJ115" s="106"/>
      <c r="BK115" s="106"/>
      <c r="BL115" s="106"/>
      <c r="BM115" s="106"/>
      <c r="BN115" s="106"/>
      <c r="BO115" s="31"/>
      <c r="BP115" s="31"/>
      <c r="BQ115" s="31"/>
    </row>
    <row r="116" spans="1:107" s="24" customFormat="1" ht="15.75" customHeight="1" x14ac:dyDescent="0.25">
      <c r="A116" s="48"/>
      <c r="B116" s="48"/>
      <c r="C116" s="118" t="s">
        <v>73</v>
      </c>
      <c r="D116" s="118"/>
      <c r="E116" s="118"/>
      <c r="F116" s="118"/>
      <c r="G116" s="118"/>
      <c r="H116" s="118"/>
      <c r="I116" s="118"/>
      <c r="J116" s="118"/>
      <c r="K116" s="118"/>
      <c r="L116" s="118"/>
      <c r="M116" s="118"/>
      <c r="N116" s="118"/>
      <c r="O116" s="118"/>
      <c r="P116" s="118"/>
      <c r="Q116" s="118"/>
      <c r="R116" s="118"/>
      <c r="S116" s="114" t="s">
        <v>41</v>
      </c>
      <c r="T116" s="112"/>
      <c r="U116" s="112"/>
      <c r="V116" s="112"/>
      <c r="W116" s="112"/>
      <c r="X116" s="112"/>
      <c r="Y116" s="112"/>
      <c r="Z116" s="112"/>
      <c r="AA116" s="109">
        <v>0</v>
      </c>
      <c r="AB116" s="100"/>
      <c r="AC116" s="100"/>
      <c r="AD116" s="100"/>
      <c r="AE116" s="100"/>
      <c r="AF116" s="100"/>
      <c r="AG116" s="100"/>
      <c r="AH116" s="100"/>
      <c r="AI116" s="109">
        <v>0</v>
      </c>
      <c r="AJ116" s="100"/>
      <c r="AK116" s="100"/>
      <c r="AL116" s="100"/>
      <c r="AM116" s="100"/>
      <c r="AN116" s="100"/>
      <c r="AO116" s="100"/>
      <c r="AP116" s="100"/>
      <c r="AQ116" s="109">
        <f>AI116-AA116</f>
        <v>0</v>
      </c>
      <c r="AR116" s="100"/>
      <c r="AS116" s="100"/>
      <c r="AT116" s="100"/>
      <c r="AU116" s="100"/>
      <c r="AV116" s="100"/>
      <c r="AW116" s="100"/>
      <c r="AX116" s="100"/>
      <c r="AY116" s="113" t="s">
        <v>41</v>
      </c>
      <c r="AZ116" s="106"/>
      <c r="BA116" s="106"/>
      <c r="BB116" s="106"/>
      <c r="BC116" s="106"/>
      <c r="BD116" s="106"/>
      <c r="BE116" s="106"/>
      <c r="BF116" s="106"/>
      <c r="BG116" s="113" t="s">
        <v>41</v>
      </c>
      <c r="BH116" s="106"/>
      <c r="BI116" s="106"/>
      <c r="BJ116" s="106"/>
      <c r="BK116" s="106"/>
      <c r="BL116" s="106"/>
      <c r="BM116" s="106"/>
      <c r="BN116" s="106"/>
      <c r="BO116" s="28"/>
      <c r="BP116" s="28"/>
      <c r="BQ116" s="28"/>
      <c r="BR116" s="34"/>
      <c r="BS116" s="34"/>
      <c r="BT116" s="34"/>
      <c r="BU116" s="34"/>
      <c r="BV116" s="34"/>
      <c r="BW116" s="34"/>
      <c r="BX116" s="34"/>
      <c r="BY116" s="34"/>
      <c r="BZ116" s="34"/>
      <c r="CA116" s="34"/>
      <c r="CB116" s="34"/>
      <c r="CC116" s="34"/>
      <c r="CD116" s="34"/>
      <c r="CE116" s="34"/>
      <c r="CF116" s="34"/>
      <c r="CG116" s="34"/>
      <c r="CH116" s="34"/>
      <c r="CI116" s="34"/>
      <c r="CJ116" s="34"/>
      <c r="CK116" s="34"/>
      <c r="CL116" s="34"/>
      <c r="CM116" s="34"/>
      <c r="CN116" s="34"/>
      <c r="CO116" s="34"/>
      <c r="CP116" s="34"/>
      <c r="CQ116" s="34"/>
      <c r="CR116" s="34"/>
      <c r="CS116" s="34"/>
      <c r="CT116" s="34"/>
      <c r="CU116" s="34"/>
      <c r="CV116" s="34"/>
      <c r="CW116" s="34"/>
      <c r="CX116" s="34"/>
      <c r="CY116" s="34"/>
      <c r="CZ116" s="34"/>
      <c r="DA116" s="34"/>
      <c r="DB116" s="34"/>
      <c r="DC116" s="34"/>
    </row>
    <row r="117" spans="1:107" s="33" customFormat="1" ht="15" customHeight="1" x14ac:dyDescent="0.25">
      <c r="A117" s="48"/>
      <c r="B117" s="48"/>
      <c r="C117" s="118" t="s">
        <v>74</v>
      </c>
      <c r="D117" s="118"/>
      <c r="E117" s="118"/>
      <c r="F117" s="118"/>
      <c r="G117" s="118"/>
      <c r="H117" s="118"/>
      <c r="I117" s="118"/>
      <c r="J117" s="118"/>
      <c r="K117" s="118"/>
      <c r="L117" s="118"/>
      <c r="M117" s="118"/>
      <c r="N117" s="118"/>
      <c r="O117" s="118"/>
      <c r="P117" s="118"/>
      <c r="Q117" s="118"/>
      <c r="R117" s="118"/>
      <c r="S117" s="114" t="s">
        <v>41</v>
      </c>
      <c r="T117" s="112"/>
      <c r="U117" s="112"/>
      <c r="V117" s="112"/>
      <c r="W117" s="112"/>
      <c r="X117" s="112"/>
      <c r="Y117" s="112"/>
      <c r="Z117" s="112"/>
      <c r="AA117" s="109">
        <v>0</v>
      </c>
      <c r="AB117" s="100"/>
      <c r="AC117" s="100"/>
      <c r="AD117" s="100"/>
      <c r="AE117" s="100"/>
      <c r="AF117" s="100"/>
      <c r="AG117" s="100"/>
      <c r="AH117" s="100"/>
      <c r="AI117" s="109">
        <v>0</v>
      </c>
      <c r="AJ117" s="100"/>
      <c r="AK117" s="100"/>
      <c r="AL117" s="100"/>
      <c r="AM117" s="100"/>
      <c r="AN117" s="100"/>
      <c r="AO117" s="100"/>
      <c r="AP117" s="100"/>
      <c r="AQ117" s="109">
        <f>AI117-AA117</f>
        <v>0</v>
      </c>
      <c r="AR117" s="100"/>
      <c r="AS117" s="100"/>
      <c r="AT117" s="100"/>
      <c r="AU117" s="100"/>
      <c r="AV117" s="100"/>
      <c r="AW117" s="100"/>
      <c r="AX117" s="100"/>
      <c r="AY117" s="113" t="s">
        <v>41</v>
      </c>
      <c r="AZ117" s="106"/>
      <c r="BA117" s="106"/>
      <c r="BB117" s="106"/>
      <c r="BC117" s="106"/>
      <c r="BD117" s="106"/>
      <c r="BE117" s="106"/>
      <c r="BF117" s="106"/>
      <c r="BG117" s="113" t="s">
        <v>41</v>
      </c>
      <c r="BH117" s="106"/>
      <c r="BI117" s="106"/>
      <c r="BJ117" s="106"/>
      <c r="BK117" s="106"/>
      <c r="BL117" s="106"/>
      <c r="BM117" s="106"/>
      <c r="BN117" s="106"/>
      <c r="BO117" s="32"/>
      <c r="BP117" s="32"/>
      <c r="BQ117" s="32"/>
      <c r="BR117" s="35"/>
      <c r="BS117" s="35"/>
      <c r="BT117" s="35"/>
      <c r="BU117" s="35"/>
      <c r="BV117" s="35"/>
      <c r="BW117" s="35"/>
      <c r="BX117" s="35"/>
      <c r="BY117" s="35"/>
      <c r="BZ117" s="35"/>
      <c r="CA117" s="35"/>
      <c r="CB117" s="35"/>
      <c r="CC117" s="35"/>
      <c r="CD117" s="35"/>
      <c r="CE117" s="35"/>
      <c r="CF117" s="35"/>
      <c r="CG117" s="35"/>
      <c r="CH117" s="35"/>
      <c r="CI117" s="35"/>
      <c r="CJ117" s="35"/>
      <c r="CK117" s="35"/>
      <c r="CL117" s="35"/>
      <c r="CM117" s="35"/>
      <c r="CN117" s="35"/>
      <c r="CO117" s="35"/>
      <c r="CP117" s="35"/>
      <c r="CQ117" s="35"/>
      <c r="CR117" s="35"/>
      <c r="CS117" s="35"/>
      <c r="CT117" s="35"/>
      <c r="CU117" s="35"/>
      <c r="CV117" s="35"/>
      <c r="CW117" s="35"/>
      <c r="CX117" s="35"/>
      <c r="CY117" s="35"/>
      <c r="CZ117" s="35"/>
      <c r="DA117" s="35"/>
      <c r="DB117" s="35"/>
      <c r="DC117" s="35"/>
    </row>
    <row r="118" spans="1:107" ht="15.75" customHeight="1" x14ac:dyDescent="0.2">
      <c r="A118" s="110" t="s">
        <v>161</v>
      </c>
      <c r="B118" s="66"/>
      <c r="C118" s="66"/>
      <c r="D118" s="66"/>
      <c r="E118" s="66"/>
      <c r="F118" s="66"/>
      <c r="G118" s="66"/>
      <c r="H118" s="66"/>
      <c r="I118" s="66"/>
      <c r="J118" s="66"/>
      <c r="K118" s="66"/>
      <c r="L118" s="66"/>
      <c r="M118" s="66"/>
      <c r="N118" s="66"/>
      <c r="O118" s="66"/>
      <c r="P118" s="66"/>
      <c r="Q118" s="66"/>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c r="AX118" s="66"/>
      <c r="AY118" s="66"/>
      <c r="AZ118" s="66"/>
      <c r="BA118" s="66"/>
      <c r="BB118" s="66"/>
      <c r="BC118" s="66"/>
      <c r="BD118" s="66"/>
      <c r="BE118" s="66"/>
      <c r="BF118" s="66"/>
      <c r="BG118" s="66"/>
      <c r="BH118" s="66"/>
      <c r="BI118" s="66"/>
      <c r="BJ118" s="66"/>
      <c r="BK118" s="66"/>
      <c r="BL118" s="66"/>
      <c r="BM118" s="66"/>
      <c r="BN118" s="67"/>
      <c r="BO118" s="6"/>
      <c r="BP118" s="6"/>
      <c r="BQ118" s="6"/>
    </row>
    <row r="119" spans="1:107" s="37" customFormat="1" ht="15" customHeight="1" x14ac:dyDescent="0.2">
      <c r="A119" s="53" t="s">
        <v>22</v>
      </c>
      <c r="B119" s="53"/>
      <c r="C119" s="111" t="s">
        <v>75</v>
      </c>
      <c r="D119" s="111"/>
      <c r="E119" s="111"/>
      <c r="F119" s="111"/>
      <c r="G119" s="111"/>
      <c r="H119" s="111"/>
      <c r="I119" s="111"/>
      <c r="J119" s="111"/>
      <c r="K119" s="111"/>
      <c r="L119" s="111"/>
      <c r="M119" s="111"/>
      <c r="N119" s="111"/>
      <c r="O119" s="111"/>
      <c r="P119" s="111"/>
      <c r="Q119" s="111"/>
      <c r="R119" s="111"/>
      <c r="S119" s="102" t="s">
        <v>41</v>
      </c>
      <c r="T119" s="112"/>
      <c r="U119" s="112"/>
      <c r="V119" s="112"/>
      <c r="W119" s="112"/>
      <c r="X119" s="112"/>
      <c r="Y119" s="112"/>
      <c r="Z119" s="112"/>
      <c r="AA119" s="99">
        <v>0</v>
      </c>
      <c r="AB119" s="100"/>
      <c r="AC119" s="100"/>
      <c r="AD119" s="100"/>
      <c r="AE119" s="100"/>
      <c r="AF119" s="100"/>
      <c r="AG119" s="100"/>
      <c r="AH119" s="100"/>
      <c r="AI119" s="99">
        <v>0</v>
      </c>
      <c r="AJ119" s="100"/>
      <c r="AK119" s="100"/>
      <c r="AL119" s="100"/>
      <c r="AM119" s="100"/>
      <c r="AN119" s="100"/>
      <c r="AO119" s="100"/>
      <c r="AP119" s="100"/>
      <c r="AQ119" s="107">
        <f>AI119-AA119</f>
        <v>0</v>
      </c>
      <c r="AR119" s="108"/>
      <c r="AS119" s="108"/>
      <c r="AT119" s="108"/>
      <c r="AU119" s="108"/>
      <c r="AV119" s="108"/>
      <c r="AW119" s="108"/>
      <c r="AX119" s="108"/>
      <c r="AY119" s="105" t="s">
        <v>41</v>
      </c>
      <c r="AZ119" s="106"/>
      <c r="BA119" s="106"/>
      <c r="BB119" s="106"/>
      <c r="BC119" s="106"/>
      <c r="BD119" s="106"/>
      <c r="BE119" s="106"/>
      <c r="BF119" s="106"/>
      <c r="BG119" s="105" t="s">
        <v>41</v>
      </c>
      <c r="BH119" s="106"/>
      <c r="BI119" s="106"/>
      <c r="BJ119" s="106"/>
      <c r="BK119" s="106"/>
      <c r="BL119" s="106"/>
      <c r="BM119" s="106"/>
      <c r="BN119" s="106"/>
      <c r="BO119" s="31"/>
      <c r="BP119" s="31"/>
      <c r="BQ119" s="31"/>
      <c r="BR119" s="36"/>
      <c r="BS119" s="36"/>
      <c r="BT119" s="36"/>
      <c r="BU119" s="36"/>
      <c r="BV119" s="36"/>
      <c r="BW119" s="36"/>
      <c r="BX119" s="36"/>
      <c r="BY119" s="36"/>
      <c r="BZ119" s="36"/>
      <c r="CA119" s="36"/>
      <c r="CB119" s="36"/>
      <c r="CC119" s="36"/>
      <c r="CD119" s="36"/>
      <c r="CE119" s="36"/>
      <c r="CF119" s="36"/>
      <c r="CG119" s="36"/>
      <c r="CH119" s="36"/>
      <c r="CI119" s="36"/>
      <c r="CJ119" s="36"/>
      <c r="CK119" s="36"/>
      <c r="CL119" s="36"/>
      <c r="CM119" s="36"/>
      <c r="CN119" s="36"/>
      <c r="CO119" s="36"/>
      <c r="CP119" s="36"/>
      <c r="CQ119" s="36"/>
      <c r="CR119" s="36"/>
      <c r="CS119" s="36"/>
      <c r="CT119" s="36"/>
      <c r="CU119" s="36"/>
      <c r="CV119" s="36"/>
      <c r="CW119" s="36"/>
      <c r="CX119" s="36"/>
      <c r="CY119" s="36"/>
      <c r="CZ119" s="36"/>
      <c r="DA119" s="36"/>
      <c r="DB119" s="36"/>
      <c r="DC119" s="36"/>
    </row>
    <row r="120" spans="1:107" ht="15.75" customHeight="1" x14ac:dyDescent="0.2">
      <c r="A120" s="110" t="s">
        <v>162</v>
      </c>
      <c r="B120" s="66"/>
      <c r="C120" s="66"/>
      <c r="D120" s="66"/>
      <c r="E120" s="66"/>
      <c r="F120" s="66"/>
      <c r="G120" s="66"/>
      <c r="H120" s="66"/>
      <c r="I120" s="66"/>
      <c r="J120" s="66"/>
      <c r="K120" s="66"/>
      <c r="L120" s="66"/>
      <c r="M120" s="66"/>
      <c r="N120" s="66"/>
      <c r="O120" s="66"/>
      <c r="P120" s="66"/>
      <c r="Q120" s="66"/>
      <c r="R120" s="66"/>
      <c r="S120" s="66"/>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c r="AX120" s="66"/>
      <c r="AY120" s="66"/>
      <c r="AZ120" s="66"/>
      <c r="BA120" s="66"/>
      <c r="BB120" s="66"/>
      <c r="BC120" s="66"/>
      <c r="BD120" s="66"/>
      <c r="BE120" s="66"/>
      <c r="BF120" s="66"/>
      <c r="BG120" s="66"/>
      <c r="BH120" s="66"/>
      <c r="BI120" s="66"/>
      <c r="BJ120" s="66"/>
      <c r="BK120" s="66"/>
      <c r="BL120" s="66"/>
      <c r="BM120" s="66"/>
      <c r="BN120" s="67"/>
      <c r="BO120" s="6"/>
      <c r="BP120" s="6"/>
      <c r="BQ120" s="6"/>
    </row>
    <row r="121" spans="1:107" ht="15.75" customHeight="1" x14ac:dyDescent="0.2">
      <c r="A121" s="110" t="s">
        <v>163</v>
      </c>
      <c r="B121" s="66"/>
      <c r="C121" s="66"/>
      <c r="D121" s="66"/>
      <c r="E121" s="66"/>
      <c r="F121" s="66"/>
      <c r="G121" s="66"/>
      <c r="H121" s="66"/>
      <c r="I121" s="66"/>
      <c r="J121" s="66"/>
      <c r="K121" s="66"/>
      <c r="L121" s="66"/>
      <c r="M121" s="66"/>
      <c r="N121" s="66"/>
      <c r="O121" s="66"/>
      <c r="P121" s="66"/>
      <c r="Q121" s="66"/>
      <c r="R121" s="66"/>
      <c r="S121" s="66"/>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c r="AX121" s="66"/>
      <c r="AY121" s="66"/>
      <c r="AZ121" s="66"/>
      <c r="BA121" s="66"/>
      <c r="BB121" s="66"/>
      <c r="BC121" s="66"/>
      <c r="BD121" s="66"/>
      <c r="BE121" s="66"/>
      <c r="BF121" s="66"/>
      <c r="BG121" s="66"/>
      <c r="BH121" s="66"/>
      <c r="BI121" s="66"/>
      <c r="BJ121" s="66"/>
      <c r="BK121" s="66"/>
      <c r="BL121" s="66"/>
      <c r="BM121" s="66"/>
      <c r="BN121" s="67"/>
      <c r="BO121" s="6"/>
      <c r="BP121" s="6"/>
      <c r="BQ121" s="6"/>
    </row>
    <row r="122" spans="1:107" s="33" customFormat="1" ht="15.75" customHeight="1" x14ac:dyDescent="0.25">
      <c r="A122" s="117" t="s">
        <v>45</v>
      </c>
      <c r="B122" s="117"/>
      <c r="C122" s="111" t="s">
        <v>76</v>
      </c>
      <c r="D122" s="111"/>
      <c r="E122" s="111"/>
      <c r="F122" s="111"/>
      <c r="G122" s="111"/>
      <c r="H122" s="111"/>
      <c r="I122" s="111"/>
      <c r="J122" s="111"/>
      <c r="K122" s="111"/>
      <c r="L122" s="111"/>
      <c r="M122" s="111"/>
      <c r="N122" s="111"/>
      <c r="O122" s="111"/>
      <c r="P122" s="111"/>
      <c r="Q122" s="111"/>
      <c r="R122" s="111"/>
      <c r="S122" s="97"/>
      <c r="T122" s="98"/>
      <c r="U122" s="98"/>
      <c r="V122" s="98"/>
      <c r="W122" s="98"/>
      <c r="X122" s="98"/>
      <c r="Y122" s="98"/>
      <c r="Z122" s="98"/>
      <c r="AA122" s="99">
        <v>0</v>
      </c>
      <c r="AB122" s="104"/>
      <c r="AC122" s="104"/>
      <c r="AD122" s="104"/>
      <c r="AE122" s="104"/>
      <c r="AF122" s="104"/>
      <c r="AG122" s="104"/>
      <c r="AH122" s="104"/>
      <c r="AI122" s="99">
        <v>0</v>
      </c>
      <c r="AJ122" s="104"/>
      <c r="AK122" s="104"/>
      <c r="AL122" s="104"/>
      <c r="AM122" s="104"/>
      <c r="AN122" s="104"/>
      <c r="AO122" s="104"/>
      <c r="AP122" s="104"/>
      <c r="AQ122" s="99">
        <f>AI122-AA122</f>
        <v>0</v>
      </c>
      <c r="AR122" s="104"/>
      <c r="AS122" s="104"/>
      <c r="AT122" s="104"/>
      <c r="AU122" s="104"/>
      <c r="AV122" s="104"/>
      <c r="AW122" s="104"/>
      <c r="AX122" s="104"/>
      <c r="AY122" s="105" t="s">
        <v>41</v>
      </c>
      <c r="AZ122" s="106"/>
      <c r="BA122" s="106"/>
      <c r="BB122" s="106"/>
      <c r="BC122" s="106"/>
      <c r="BD122" s="106"/>
      <c r="BE122" s="106"/>
      <c r="BF122" s="106"/>
      <c r="BG122" s="105" t="s">
        <v>41</v>
      </c>
      <c r="BH122" s="106"/>
      <c r="BI122" s="106"/>
      <c r="BJ122" s="106"/>
      <c r="BK122" s="106"/>
      <c r="BL122" s="106"/>
      <c r="BM122" s="106"/>
      <c r="BN122" s="106"/>
      <c r="BO122" s="32"/>
      <c r="BP122" s="32"/>
      <c r="BQ122" s="32"/>
      <c r="BR122" s="35"/>
      <c r="BS122" s="35"/>
      <c r="BT122" s="35"/>
      <c r="BU122" s="35"/>
      <c r="BV122" s="35"/>
      <c r="BW122" s="35"/>
      <c r="BX122" s="35"/>
      <c r="BY122" s="35"/>
      <c r="BZ122" s="35"/>
      <c r="CA122" s="35"/>
      <c r="CB122" s="35"/>
      <c r="CC122" s="35"/>
      <c r="CD122" s="35"/>
      <c r="CE122" s="35"/>
      <c r="CF122" s="35"/>
      <c r="CG122" s="35"/>
      <c r="CH122" s="35"/>
      <c r="CI122" s="35"/>
      <c r="CJ122" s="35"/>
      <c r="CK122" s="35"/>
      <c r="CL122" s="35"/>
      <c r="CM122" s="35"/>
      <c r="CN122" s="35"/>
      <c r="CO122" s="35"/>
      <c r="CP122" s="35"/>
      <c r="CQ122" s="35"/>
      <c r="CR122" s="35"/>
      <c r="CS122" s="35"/>
      <c r="CT122" s="35"/>
      <c r="CU122" s="35"/>
      <c r="CV122" s="35"/>
      <c r="CW122" s="35"/>
      <c r="CX122" s="35"/>
      <c r="CY122" s="35"/>
      <c r="CZ122" s="35"/>
      <c r="DA122" s="35"/>
      <c r="DB122" s="35"/>
      <c r="DC122" s="35"/>
    </row>
    <row r="123" spans="1:107" s="24" customFormat="1" ht="15.75" hidden="1" customHeight="1" x14ac:dyDescent="0.25">
      <c r="A123" s="48" t="s">
        <v>11</v>
      </c>
      <c r="B123" s="48"/>
      <c r="C123" s="118" t="s">
        <v>12</v>
      </c>
      <c r="D123" s="118"/>
      <c r="E123" s="118"/>
      <c r="F123" s="118"/>
      <c r="G123" s="118"/>
      <c r="H123" s="118"/>
      <c r="I123" s="118"/>
      <c r="J123" s="118"/>
      <c r="K123" s="118"/>
      <c r="L123" s="118"/>
      <c r="M123" s="118"/>
      <c r="N123" s="118"/>
      <c r="O123" s="118"/>
      <c r="P123" s="118"/>
      <c r="Q123" s="118"/>
      <c r="R123" s="118"/>
      <c r="S123" s="97" t="s">
        <v>33</v>
      </c>
      <c r="T123" s="98"/>
      <c r="U123" s="98"/>
      <c r="V123" s="98"/>
      <c r="W123" s="98"/>
      <c r="X123" s="98"/>
      <c r="Y123" s="98"/>
      <c r="Z123" s="98"/>
      <c r="AA123" s="109" t="s">
        <v>91</v>
      </c>
      <c r="AB123" s="109"/>
      <c r="AC123" s="109"/>
      <c r="AD123" s="109"/>
      <c r="AE123" s="109"/>
      <c r="AF123" s="109"/>
      <c r="AG123" s="109"/>
      <c r="AH123" s="109"/>
      <c r="AI123" s="109" t="s">
        <v>99</v>
      </c>
      <c r="AJ123" s="109"/>
      <c r="AK123" s="109"/>
      <c r="AL123" s="109"/>
      <c r="AM123" s="109"/>
      <c r="AN123" s="109"/>
      <c r="AO123" s="109"/>
      <c r="AP123" s="109"/>
      <c r="AQ123" s="99" t="s">
        <v>103</v>
      </c>
      <c r="AR123" s="104"/>
      <c r="AS123" s="104"/>
      <c r="AT123" s="104"/>
      <c r="AU123" s="104"/>
      <c r="AV123" s="104"/>
      <c r="AW123" s="104"/>
      <c r="AX123" s="104"/>
      <c r="AY123" s="98" t="s">
        <v>19</v>
      </c>
      <c r="AZ123" s="98"/>
      <c r="BA123" s="98"/>
      <c r="BB123" s="98"/>
      <c r="BC123" s="98"/>
      <c r="BD123" s="98"/>
      <c r="BE123" s="98"/>
      <c r="BF123" s="98"/>
      <c r="BG123" s="98" t="s">
        <v>102</v>
      </c>
      <c r="BH123" s="112"/>
      <c r="BI123" s="112"/>
      <c r="BJ123" s="112"/>
      <c r="BK123" s="112"/>
      <c r="BL123" s="112"/>
      <c r="BM123" s="112"/>
      <c r="BN123" s="112"/>
      <c r="BO123" s="28"/>
      <c r="BP123" s="28"/>
      <c r="BQ123" s="28"/>
      <c r="BR123" s="34"/>
      <c r="BS123" s="34"/>
      <c r="BT123" s="34"/>
      <c r="BU123" s="34"/>
      <c r="BV123" s="34"/>
      <c r="BW123" s="34"/>
      <c r="BX123" s="34"/>
      <c r="BY123" s="34"/>
      <c r="BZ123" s="34"/>
      <c r="CA123" s="36" t="s">
        <v>100</v>
      </c>
      <c r="CB123" s="34"/>
      <c r="CC123" s="34"/>
      <c r="CD123" s="34"/>
      <c r="CE123" s="34"/>
      <c r="CF123" s="34"/>
      <c r="CG123" s="34"/>
      <c r="CH123" s="34"/>
      <c r="CI123" s="34"/>
      <c r="CJ123" s="34"/>
      <c r="CK123" s="34"/>
      <c r="CL123" s="34"/>
      <c r="CM123" s="34"/>
      <c r="CN123" s="34"/>
      <c r="CO123" s="34"/>
      <c r="CP123" s="34"/>
      <c r="CQ123" s="34"/>
      <c r="CR123" s="34"/>
      <c r="CS123" s="34"/>
      <c r="CT123" s="34"/>
      <c r="CU123" s="34"/>
      <c r="CV123" s="34"/>
      <c r="CW123" s="34"/>
      <c r="CX123" s="34"/>
      <c r="CY123" s="34"/>
      <c r="CZ123" s="34"/>
      <c r="DA123" s="34"/>
      <c r="DB123" s="34"/>
      <c r="DC123" s="34"/>
    </row>
    <row r="124" spans="1:107" s="24" customFormat="1" ht="15.75" customHeight="1" x14ac:dyDescent="0.25">
      <c r="A124" s="48"/>
      <c r="B124" s="48"/>
      <c r="C124" s="118"/>
      <c r="D124" s="118"/>
      <c r="E124" s="118"/>
      <c r="F124" s="118"/>
      <c r="G124" s="118"/>
      <c r="H124" s="118"/>
      <c r="I124" s="118"/>
      <c r="J124" s="118"/>
      <c r="K124" s="118"/>
      <c r="L124" s="118"/>
      <c r="M124" s="118"/>
      <c r="N124" s="118"/>
      <c r="O124" s="118"/>
      <c r="P124" s="118"/>
      <c r="Q124" s="118"/>
      <c r="R124" s="118"/>
      <c r="S124" s="97"/>
      <c r="T124" s="98"/>
      <c r="U124" s="98"/>
      <c r="V124" s="98"/>
      <c r="W124" s="98"/>
      <c r="X124" s="98"/>
      <c r="Y124" s="98"/>
      <c r="Z124" s="98"/>
      <c r="AA124" s="99"/>
      <c r="AB124" s="100"/>
      <c r="AC124" s="100"/>
      <c r="AD124" s="100"/>
      <c r="AE124" s="100"/>
      <c r="AF124" s="100"/>
      <c r="AG124" s="100"/>
      <c r="AH124" s="100"/>
      <c r="AI124" s="107"/>
      <c r="AJ124" s="108"/>
      <c r="AK124" s="108"/>
      <c r="AL124" s="108"/>
      <c r="AM124" s="108"/>
      <c r="AN124" s="108"/>
      <c r="AO124" s="108"/>
      <c r="AP124" s="108"/>
      <c r="AQ124" s="107"/>
      <c r="AR124" s="108"/>
      <c r="AS124" s="108"/>
      <c r="AT124" s="108"/>
      <c r="AU124" s="108"/>
      <c r="AV124" s="108"/>
      <c r="AW124" s="108"/>
      <c r="AX124" s="108"/>
      <c r="AY124" s="98"/>
      <c r="AZ124" s="98"/>
      <c r="BA124" s="98"/>
      <c r="BB124" s="98"/>
      <c r="BC124" s="98"/>
      <c r="BD124" s="98"/>
      <c r="BE124" s="98"/>
      <c r="BF124" s="98"/>
      <c r="BG124" s="98"/>
      <c r="BH124" s="98"/>
      <c r="BI124" s="98"/>
      <c r="BJ124" s="98"/>
      <c r="BK124" s="98"/>
      <c r="BL124" s="98"/>
      <c r="BM124" s="98"/>
      <c r="BN124" s="98"/>
      <c r="BO124" s="28"/>
      <c r="BP124" s="28"/>
      <c r="BQ124" s="28"/>
      <c r="CA124" s="30" t="s">
        <v>92</v>
      </c>
    </row>
    <row r="125" spans="1:107" s="33" customFormat="1" ht="32.25" customHeight="1" x14ac:dyDescent="0.25">
      <c r="A125" s="117" t="s">
        <v>46</v>
      </c>
      <c r="B125" s="117"/>
      <c r="C125" s="111" t="s">
        <v>77</v>
      </c>
      <c r="D125" s="111"/>
      <c r="E125" s="111"/>
      <c r="F125" s="111"/>
      <c r="G125" s="111"/>
      <c r="H125" s="111"/>
      <c r="I125" s="111"/>
      <c r="J125" s="111"/>
      <c r="K125" s="111"/>
      <c r="L125" s="111"/>
      <c r="M125" s="111"/>
      <c r="N125" s="111"/>
      <c r="O125" s="111"/>
      <c r="P125" s="111"/>
      <c r="Q125" s="111"/>
      <c r="R125" s="111"/>
      <c r="S125" s="102" t="s">
        <v>41</v>
      </c>
      <c r="T125" s="103"/>
      <c r="U125" s="103"/>
      <c r="V125" s="103"/>
      <c r="W125" s="103"/>
      <c r="X125" s="103"/>
      <c r="Y125" s="103"/>
      <c r="Z125" s="103"/>
      <c r="AA125" s="99">
        <v>0</v>
      </c>
      <c r="AB125" s="104"/>
      <c r="AC125" s="104"/>
      <c r="AD125" s="104"/>
      <c r="AE125" s="104"/>
      <c r="AF125" s="104"/>
      <c r="AG125" s="104"/>
      <c r="AH125" s="104"/>
      <c r="AI125" s="99">
        <v>0</v>
      </c>
      <c r="AJ125" s="104"/>
      <c r="AK125" s="104"/>
      <c r="AL125" s="104"/>
      <c r="AM125" s="104"/>
      <c r="AN125" s="104"/>
      <c r="AO125" s="104"/>
      <c r="AP125" s="104"/>
      <c r="AQ125" s="99">
        <f>AI125-AA125</f>
        <v>0</v>
      </c>
      <c r="AR125" s="104"/>
      <c r="AS125" s="104"/>
      <c r="AT125" s="104"/>
      <c r="AU125" s="104"/>
      <c r="AV125" s="104"/>
      <c r="AW125" s="104"/>
      <c r="AX125" s="104"/>
      <c r="AY125" s="105" t="s">
        <v>41</v>
      </c>
      <c r="AZ125" s="106"/>
      <c r="BA125" s="106"/>
      <c r="BB125" s="106"/>
      <c r="BC125" s="106"/>
      <c r="BD125" s="106"/>
      <c r="BE125" s="106"/>
      <c r="BF125" s="106"/>
      <c r="BG125" s="105" t="s">
        <v>41</v>
      </c>
      <c r="BH125" s="106"/>
      <c r="BI125" s="106"/>
      <c r="BJ125" s="106"/>
      <c r="BK125" s="106"/>
      <c r="BL125" s="106"/>
      <c r="BM125" s="106"/>
      <c r="BN125" s="106"/>
      <c r="BO125" s="32"/>
      <c r="BP125" s="32"/>
      <c r="BQ125" s="32"/>
    </row>
    <row r="126" spans="1:107" ht="15.75" customHeight="1" x14ac:dyDescent="0.2">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row>
    <row r="127" spans="1:107" ht="15.75" customHeight="1" x14ac:dyDescent="0.2">
      <c r="A127" s="64" t="s">
        <v>78</v>
      </c>
      <c r="B127" s="64"/>
      <c r="C127" s="64"/>
      <c r="D127" s="64"/>
      <c r="E127" s="64"/>
      <c r="F127" s="64"/>
      <c r="G127" s="64"/>
      <c r="H127" s="64"/>
      <c r="I127" s="64"/>
      <c r="J127" s="64"/>
      <c r="K127" s="64"/>
      <c r="L127" s="64"/>
      <c r="M127" s="64"/>
      <c r="N127" s="64"/>
      <c r="O127" s="64"/>
      <c r="P127" s="64"/>
      <c r="Q127" s="64"/>
      <c r="R127" s="64"/>
      <c r="S127" s="64"/>
      <c r="T127" s="64"/>
      <c r="U127" s="64"/>
      <c r="V127" s="64"/>
      <c r="W127" s="64"/>
      <c r="X127" s="64"/>
      <c r="Y127" s="64"/>
      <c r="Z127" s="64"/>
      <c r="AA127" s="64"/>
      <c r="AB127" s="64"/>
      <c r="AC127" s="64"/>
      <c r="AD127" s="64"/>
      <c r="AE127" s="64"/>
      <c r="AF127" s="64"/>
      <c r="AG127" s="64"/>
      <c r="AH127" s="64"/>
      <c r="AI127" s="64"/>
      <c r="AJ127" s="64"/>
      <c r="AK127" s="64"/>
      <c r="AL127" s="64"/>
      <c r="AM127" s="64"/>
      <c r="AN127" s="64"/>
      <c r="AO127" s="64"/>
      <c r="AP127" s="64"/>
      <c r="AQ127" s="64"/>
      <c r="AR127" s="64"/>
      <c r="AS127" s="64"/>
      <c r="AT127" s="64"/>
      <c r="AU127" s="64"/>
      <c r="AV127" s="64"/>
      <c r="AW127" s="64"/>
      <c r="AX127" s="64"/>
      <c r="AY127" s="64"/>
      <c r="AZ127" s="64"/>
      <c r="BA127" s="64"/>
      <c r="BB127" s="64"/>
      <c r="BC127" s="64"/>
      <c r="BD127" s="64"/>
      <c r="BE127" s="64"/>
      <c r="BF127" s="64"/>
      <c r="BG127" s="64"/>
      <c r="BH127" s="64"/>
      <c r="BI127" s="64"/>
      <c r="BJ127" s="64"/>
      <c r="BK127" s="64"/>
      <c r="BL127" s="64"/>
      <c r="BM127" s="64"/>
      <c r="BN127" s="64"/>
      <c r="BO127" s="64"/>
      <c r="BP127" s="64"/>
      <c r="BQ127" s="64"/>
    </row>
    <row r="128" spans="1:107" ht="15.75" customHeight="1" x14ac:dyDescent="0.2">
      <c r="A128" s="65" t="s">
        <v>164</v>
      </c>
      <c r="B128" s="66"/>
      <c r="C128" s="66"/>
      <c r="D128" s="66"/>
      <c r="E128" s="66"/>
      <c r="F128" s="66"/>
      <c r="G128" s="66"/>
      <c r="H128" s="66"/>
      <c r="I128" s="66"/>
      <c r="J128" s="66"/>
      <c r="K128" s="66"/>
      <c r="L128" s="66"/>
      <c r="M128" s="66"/>
      <c r="N128" s="66"/>
      <c r="O128" s="66"/>
      <c r="P128" s="66"/>
      <c r="Q128" s="66"/>
      <c r="R128" s="66"/>
      <c r="S128" s="66"/>
      <c r="T128" s="66"/>
      <c r="U128" s="66"/>
      <c r="V128" s="66"/>
      <c r="W128" s="66"/>
      <c r="X128" s="66"/>
      <c r="Y128" s="66"/>
      <c r="Z128" s="66"/>
      <c r="AA128" s="66"/>
      <c r="AB128" s="66"/>
      <c r="AC128" s="66"/>
      <c r="AD128" s="66"/>
      <c r="AE128" s="66"/>
      <c r="AF128" s="66"/>
      <c r="AG128" s="66"/>
      <c r="AH128" s="66"/>
      <c r="AI128" s="66"/>
      <c r="AJ128" s="66"/>
      <c r="AK128" s="66"/>
      <c r="AL128" s="66"/>
      <c r="AM128" s="66"/>
      <c r="AN128" s="66"/>
      <c r="AO128" s="66"/>
      <c r="AP128" s="66"/>
      <c r="AQ128" s="66"/>
      <c r="AR128" s="66"/>
      <c r="AS128" s="66"/>
      <c r="AT128" s="66"/>
      <c r="AU128" s="66"/>
      <c r="AV128" s="66"/>
      <c r="AW128" s="66"/>
      <c r="AX128" s="66"/>
      <c r="AY128" s="66"/>
      <c r="AZ128" s="66"/>
      <c r="BA128" s="66"/>
      <c r="BB128" s="66"/>
      <c r="BC128" s="66"/>
      <c r="BD128" s="66"/>
      <c r="BE128" s="66"/>
      <c r="BF128" s="66"/>
      <c r="BG128" s="66"/>
      <c r="BH128" s="66"/>
      <c r="BI128" s="66"/>
      <c r="BJ128" s="66"/>
      <c r="BK128" s="66"/>
      <c r="BL128" s="66"/>
      <c r="BM128" s="66"/>
      <c r="BN128" s="67"/>
      <c r="BO128" s="6"/>
      <c r="BP128" s="6"/>
      <c r="BQ128" s="6"/>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row>
    <row r="129" spans="1:107" ht="15.75" customHeight="1" x14ac:dyDescent="0.2">
      <c r="A129" s="64" t="s">
        <v>79</v>
      </c>
      <c r="B129" s="64"/>
      <c r="C129" s="64"/>
      <c r="D129" s="64"/>
      <c r="E129" s="64"/>
      <c r="F129" s="64"/>
      <c r="G129" s="64"/>
      <c r="H129" s="64"/>
      <c r="I129" s="64"/>
      <c r="J129" s="64"/>
      <c r="K129" s="64"/>
      <c r="L129" s="64"/>
      <c r="M129" s="64"/>
      <c r="N129" s="64"/>
      <c r="O129" s="64"/>
      <c r="P129" s="64"/>
      <c r="Q129" s="64"/>
      <c r="R129" s="64"/>
      <c r="S129" s="64"/>
      <c r="T129" s="64"/>
      <c r="U129" s="64"/>
      <c r="V129" s="64"/>
      <c r="W129" s="64"/>
      <c r="X129" s="64"/>
      <c r="Y129" s="64"/>
      <c r="Z129" s="64"/>
      <c r="AA129" s="64"/>
      <c r="AB129" s="64"/>
      <c r="AC129" s="64"/>
      <c r="AD129" s="64"/>
      <c r="AE129" s="64"/>
      <c r="AF129" s="64"/>
      <c r="AG129" s="64"/>
      <c r="AH129" s="64"/>
      <c r="AI129" s="64"/>
      <c r="AJ129" s="64"/>
      <c r="AK129" s="64"/>
      <c r="AL129" s="64"/>
      <c r="AM129" s="64"/>
      <c r="AN129" s="64"/>
      <c r="AO129" s="64"/>
      <c r="AP129" s="64"/>
      <c r="AQ129" s="64"/>
      <c r="AR129" s="64"/>
      <c r="AS129" s="64"/>
      <c r="AT129" s="64"/>
      <c r="AU129" s="64"/>
      <c r="AV129" s="64"/>
      <c r="AW129" s="64"/>
      <c r="AX129" s="64"/>
      <c r="AY129" s="64"/>
      <c r="AZ129" s="64"/>
      <c r="BA129" s="64"/>
      <c r="BB129" s="64"/>
      <c r="BC129" s="64"/>
      <c r="BD129" s="64"/>
      <c r="BE129" s="64"/>
      <c r="BF129" s="64"/>
      <c r="BG129" s="64"/>
      <c r="BH129" s="64"/>
      <c r="BI129" s="64"/>
      <c r="BJ129" s="64"/>
      <c r="BK129" s="64"/>
      <c r="BL129" s="64"/>
      <c r="BM129" s="64"/>
      <c r="BN129" s="64"/>
      <c r="BO129" s="64"/>
      <c r="BP129" s="64"/>
      <c r="BQ129" s="64"/>
    </row>
    <row r="130" spans="1:107" ht="15.75" customHeight="1" x14ac:dyDescent="0.2">
      <c r="A130" s="65" t="s">
        <v>165</v>
      </c>
      <c r="B130" s="66"/>
      <c r="C130" s="66"/>
      <c r="D130" s="66"/>
      <c r="E130" s="66"/>
      <c r="F130" s="66"/>
      <c r="G130" s="66"/>
      <c r="H130" s="66"/>
      <c r="I130" s="66"/>
      <c r="J130" s="66"/>
      <c r="K130" s="66"/>
      <c r="L130" s="66"/>
      <c r="M130" s="66"/>
      <c r="N130" s="66"/>
      <c r="O130" s="66"/>
      <c r="P130" s="66"/>
      <c r="Q130" s="66"/>
      <c r="R130" s="66"/>
      <c r="S130" s="66"/>
      <c r="T130" s="66"/>
      <c r="U130" s="66"/>
      <c r="V130" s="66"/>
      <c r="W130" s="66"/>
      <c r="X130" s="66"/>
      <c r="Y130" s="66"/>
      <c r="Z130" s="66"/>
      <c r="AA130" s="66"/>
      <c r="AB130" s="66"/>
      <c r="AC130" s="66"/>
      <c r="AD130" s="66"/>
      <c r="AE130" s="66"/>
      <c r="AF130" s="66"/>
      <c r="AG130" s="66"/>
      <c r="AH130" s="66"/>
      <c r="AI130" s="66"/>
      <c r="AJ130" s="66"/>
      <c r="AK130" s="66"/>
      <c r="AL130" s="66"/>
      <c r="AM130" s="66"/>
      <c r="AN130" s="66"/>
      <c r="AO130" s="66"/>
      <c r="AP130" s="66"/>
      <c r="AQ130" s="66"/>
      <c r="AR130" s="66"/>
      <c r="AS130" s="66"/>
      <c r="AT130" s="66"/>
      <c r="AU130" s="66"/>
      <c r="AV130" s="66"/>
      <c r="AW130" s="66"/>
      <c r="AX130" s="66"/>
      <c r="AY130" s="66"/>
      <c r="AZ130" s="66"/>
      <c r="BA130" s="66"/>
      <c r="BB130" s="66"/>
      <c r="BC130" s="66"/>
      <c r="BD130" s="66"/>
      <c r="BE130" s="66"/>
      <c r="BF130" s="66"/>
      <c r="BG130" s="66"/>
      <c r="BH130" s="66"/>
      <c r="BI130" s="66"/>
      <c r="BJ130" s="66"/>
      <c r="BK130" s="66"/>
      <c r="BL130" s="66"/>
      <c r="BM130" s="66"/>
      <c r="BN130" s="67"/>
      <c r="BO130" s="6"/>
      <c r="BP130" s="6"/>
      <c r="BQ130" s="6"/>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row>
    <row r="131" spans="1:107" ht="15.75" customHeight="1" x14ac:dyDescent="0.25">
      <c r="A131" s="24" t="s">
        <v>80</v>
      </c>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row>
    <row r="132" spans="1:107" ht="15.75" customHeight="1" x14ac:dyDescent="0.2">
      <c r="A132" s="64" t="s">
        <v>81</v>
      </c>
      <c r="B132" s="64"/>
      <c r="C132" s="64"/>
      <c r="D132" s="64"/>
      <c r="E132" s="64"/>
      <c r="F132" s="64"/>
      <c r="G132" s="64"/>
      <c r="H132" s="64"/>
      <c r="I132" s="64"/>
      <c r="J132" s="64"/>
      <c r="K132" s="64"/>
      <c r="L132" s="64"/>
      <c r="M132" s="84"/>
      <c r="N132" s="84"/>
      <c r="O132" s="84"/>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row>
    <row r="133" spans="1:107" ht="15.75" customHeight="1" x14ac:dyDescent="0.2">
      <c r="A133" s="101" t="s">
        <v>169</v>
      </c>
      <c r="B133" s="66"/>
      <c r="C133" s="66"/>
      <c r="D133" s="66"/>
      <c r="E133" s="66"/>
      <c r="F133" s="66"/>
      <c r="G133" s="66"/>
      <c r="H133" s="66"/>
      <c r="I133" s="66"/>
      <c r="J133" s="66"/>
      <c r="K133" s="66"/>
      <c r="L133" s="66"/>
      <c r="M133" s="66"/>
      <c r="N133" s="66"/>
      <c r="O133" s="66"/>
      <c r="P133" s="66"/>
      <c r="Q133" s="66"/>
      <c r="R133" s="66"/>
      <c r="S133" s="66"/>
      <c r="T133" s="66"/>
      <c r="U133" s="66"/>
      <c r="V133" s="66"/>
      <c r="W133" s="66"/>
      <c r="X133" s="66"/>
      <c r="Y133" s="66"/>
      <c r="Z133" s="66"/>
      <c r="AA133" s="66"/>
      <c r="AB133" s="66"/>
      <c r="AC133" s="66"/>
      <c r="AD133" s="66"/>
      <c r="AE133" s="66"/>
      <c r="AF133" s="66"/>
      <c r="AG133" s="66"/>
      <c r="AH133" s="66"/>
      <c r="AI133" s="66"/>
      <c r="AJ133" s="66"/>
      <c r="AK133" s="66"/>
      <c r="AL133" s="66"/>
      <c r="AM133" s="66"/>
      <c r="AN133" s="66"/>
      <c r="AO133" s="66"/>
      <c r="AP133" s="66"/>
      <c r="AQ133" s="66"/>
      <c r="AR133" s="66"/>
      <c r="AS133" s="66"/>
      <c r="AT133" s="66"/>
      <c r="AU133" s="66"/>
      <c r="AV133" s="66"/>
      <c r="AW133" s="66"/>
      <c r="AX133" s="66"/>
      <c r="AY133" s="66"/>
      <c r="AZ133" s="66"/>
      <c r="BA133" s="66"/>
      <c r="BB133" s="66"/>
      <c r="BC133" s="66"/>
      <c r="BD133" s="66"/>
      <c r="BE133" s="66"/>
      <c r="BF133" s="66"/>
      <c r="BG133" s="66"/>
      <c r="BH133" s="66"/>
      <c r="BI133" s="66"/>
      <c r="BJ133" s="66"/>
      <c r="BK133" s="66"/>
      <c r="BL133" s="66"/>
      <c r="BM133" s="66"/>
      <c r="BN133" s="67"/>
      <c r="BO133" s="12"/>
      <c r="BP133" s="12"/>
      <c r="BQ133" s="12"/>
    </row>
    <row r="134" spans="1:107" ht="15.75" customHeight="1" x14ac:dyDescent="0.2">
      <c r="A134" s="64" t="s">
        <v>82</v>
      </c>
      <c r="B134" s="64"/>
      <c r="C134" s="64"/>
      <c r="D134" s="64"/>
      <c r="E134" s="64"/>
      <c r="F134" s="64"/>
      <c r="G134" s="64"/>
      <c r="H134" s="64"/>
      <c r="I134" s="64"/>
      <c r="J134" s="64"/>
      <c r="K134" s="64"/>
      <c r="L134" s="64"/>
      <c r="M134" s="84"/>
      <c r="N134" s="84"/>
      <c r="O134" s="84"/>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row>
    <row r="135" spans="1:107" ht="38.25" customHeight="1" x14ac:dyDescent="0.2">
      <c r="A135" s="65" t="s">
        <v>170</v>
      </c>
      <c r="B135" s="66"/>
      <c r="C135" s="66"/>
      <c r="D135" s="66"/>
      <c r="E135" s="66"/>
      <c r="F135" s="66"/>
      <c r="G135" s="66"/>
      <c r="H135" s="66"/>
      <c r="I135" s="66"/>
      <c r="J135" s="66"/>
      <c r="K135" s="66"/>
      <c r="L135" s="66"/>
      <c r="M135" s="66"/>
      <c r="N135" s="66"/>
      <c r="O135" s="66"/>
      <c r="P135" s="66"/>
      <c r="Q135" s="66"/>
      <c r="R135" s="66"/>
      <c r="S135" s="66"/>
      <c r="T135" s="66"/>
      <c r="U135" s="66"/>
      <c r="V135" s="66"/>
      <c r="W135" s="66"/>
      <c r="X135" s="66"/>
      <c r="Y135" s="66"/>
      <c r="Z135" s="66"/>
      <c r="AA135" s="66"/>
      <c r="AB135" s="66"/>
      <c r="AC135" s="66"/>
      <c r="AD135" s="66"/>
      <c r="AE135" s="66"/>
      <c r="AF135" s="66"/>
      <c r="AG135" s="66"/>
      <c r="AH135" s="66"/>
      <c r="AI135" s="66"/>
      <c r="AJ135" s="66"/>
      <c r="AK135" s="66"/>
      <c r="AL135" s="66"/>
      <c r="AM135" s="66"/>
      <c r="AN135" s="66"/>
      <c r="AO135" s="66"/>
      <c r="AP135" s="66"/>
      <c r="AQ135" s="66"/>
      <c r="AR135" s="66"/>
      <c r="AS135" s="66"/>
      <c r="AT135" s="66"/>
      <c r="AU135" s="66"/>
      <c r="AV135" s="66"/>
      <c r="AW135" s="66"/>
      <c r="AX135" s="66"/>
      <c r="AY135" s="66"/>
      <c r="AZ135" s="66"/>
      <c r="BA135" s="66"/>
      <c r="BB135" s="66"/>
      <c r="BC135" s="66"/>
      <c r="BD135" s="66"/>
      <c r="BE135" s="66"/>
      <c r="BF135" s="66"/>
      <c r="BG135" s="66"/>
      <c r="BH135" s="66"/>
      <c r="BI135" s="66"/>
      <c r="BJ135" s="66"/>
      <c r="BK135" s="66"/>
      <c r="BL135" s="66"/>
      <c r="BM135" s="66"/>
      <c r="BN135" s="67"/>
      <c r="BO135" s="12"/>
      <c r="BP135" s="12"/>
      <c r="BQ135" s="12"/>
    </row>
    <row r="136" spans="1:107" ht="15.75" customHeight="1" x14ac:dyDescent="0.2">
      <c r="A136" s="64" t="s">
        <v>83</v>
      </c>
      <c r="B136" s="64"/>
      <c r="C136" s="64"/>
      <c r="D136" s="64"/>
      <c r="E136" s="64"/>
      <c r="F136" s="64"/>
      <c r="G136" s="64"/>
      <c r="H136" s="64"/>
      <c r="I136" s="64"/>
      <c r="J136" s="64"/>
      <c r="K136" s="64"/>
      <c r="L136" s="64"/>
      <c r="M136" s="84"/>
      <c r="N136" s="84"/>
      <c r="O136" s="84"/>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row>
    <row r="137" spans="1:107" ht="15.75" customHeight="1" x14ac:dyDescent="0.2">
      <c r="A137" s="65" t="s">
        <v>166</v>
      </c>
      <c r="B137" s="66"/>
      <c r="C137" s="66"/>
      <c r="D137" s="66"/>
      <c r="E137" s="66"/>
      <c r="F137" s="66"/>
      <c r="G137" s="66"/>
      <c r="H137" s="66"/>
      <c r="I137" s="66"/>
      <c r="J137" s="66"/>
      <c r="K137" s="66"/>
      <c r="L137" s="66"/>
      <c r="M137" s="66"/>
      <c r="N137" s="66"/>
      <c r="O137" s="66"/>
      <c r="P137" s="66"/>
      <c r="Q137" s="66"/>
      <c r="R137" s="66"/>
      <c r="S137" s="66"/>
      <c r="T137" s="66"/>
      <c r="U137" s="66"/>
      <c r="V137" s="66"/>
      <c r="W137" s="66"/>
      <c r="X137" s="66"/>
      <c r="Y137" s="66"/>
      <c r="Z137" s="66"/>
      <c r="AA137" s="66"/>
      <c r="AB137" s="66"/>
      <c r="AC137" s="66"/>
      <c r="AD137" s="66"/>
      <c r="AE137" s="66"/>
      <c r="AF137" s="66"/>
      <c r="AG137" s="66"/>
      <c r="AH137" s="66"/>
      <c r="AI137" s="66"/>
      <c r="AJ137" s="66"/>
      <c r="AK137" s="66"/>
      <c r="AL137" s="66"/>
      <c r="AM137" s="66"/>
      <c r="AN137" s="66"/>
      <c r="AO137" s="66"/>
      <c r="AP137" s="66"/>
      <c r="AQ137" s="66"/>
      <c r="AR137" s="66"/>
      <c r="AS137" s="66"/>
      <c r="AT137" s="66"/>
      <c r="AU137" s="66"/>
      <c r="AV137" s="66"/>
      <c r="AW137" s="66"/>
      <c r="AX137" s="66"/>
      <c r="AY137" s="66"/>
      <c r="AZ137" s="66"/>
      <c r="BA137" s="66"/>
      <c r="BB137" s="66"/>
      <c r="BC137" s="66"/>
      <c r="BD137" s="66"/>
      <c r="BE137" s="66"/>
      <c r="BF137" s="66"/>
      <c r="BG137" s="66"/>
      <c r="BH137" s="66"/>
      <c r="BI137" s="66"/>
      <c r="BJ137" s="66"/>
      <c r="BK137" s="66"/>
      <c r="BL137" s="66"/>
      <c r="BM137" s="66"/>
      <c r="BN137" s="67"/>
      <c r="BO137" s="12"/>
      <c r="BP137" s="12"/>
      <c r="BQ137" s="12"/>
    </row>
    <row r="138" spans="1:107" ht="15.75" customHeight="1" x14ac:dyDescent="0.2">
      <c r="A138" s="64" t="s">
        <v>84</v>
      </c>
      <c r="B138" s="64"/>
      <c r="C138" s="64"/>
      <c r="D138" s="64"/>
      <c r="E138" s="64"/>
      <c r="F138" s="64"/>
      <c r="G138" s="64"/>
      <c r="H138" s="64"/>
      <c r="I138" s="64"/>
      <c r="J138" s="64"/>
      <c r="K138" s="64"/>
      <c r="L138" s="64"/>
      <c r="M138" s="84"/>
      <c r="N138" s="84"/>
      <c r="O138" s="84"/>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row>
    <row r="139" spans="1:107" ht="15.75" customHeight="1" x14ac:dyDescent="0.2">
      <c r="A139" s="65" t="s">
        <v>167</v>
      </c>
      <c r="B139" s="66"/>
      <c r="C139" s="66"/>
      <c r="D139" s="66"/>
      <c r="E139" s="66"/>
      <c r="F139" s="66"/>
      <c r="G139" s="66"/>
      <c r="H139" s="66"/>
      <c r="I139" s="66"/>
      <c r="J139" s="66"/>
      <c r="K139" s="66"/>
      <c r="L139" s="66"/>
      <c r="M139" s="66"/>
      <c r="N139" s="66"/>
      <c r="O139" s="66"/>
      <c r="P139" s="66"/>
      <c r="Q139" s="66"/>
      <c r="R139" s="66"/>
      <c r="S139" s="66"/>
      <c r="T139" s="66"/>
      <c r="U139" s="66"/>
      <c r="V139" s="66"/>
      <c r="W139" s="66"/>
      <c r="X139" s="66"/>
      <c r="Y139" s="66"/>
      <c r="Z139" s="66"/>
      <c r="AA139" s="66"/>
      <c r="AB139" s="66"/>
      <c r="AC139" s="66"/>
      <c r="AD139" s="66"/>
      <c r="AE139" s="66"/>
      <c r="AF139" s="66"/>
      <c r="AG139" s="66"/>
      <c r="AH139" s="66"/>
      <c r="AI139" s="66"/>
      <c r="AJ139" s="66"/>
      <c r="AK139" s="66"/>
      <c r="AL139" s="66"/>
      <c r="AM139" s="66"/>
      <c r="AN139" s="66"/>
      <c r="AO139" s="66"/>
      <c r="AP139" s="66"/>
      <c r="AQ139" s="66"/>
      <c r="AR139" s="66"/>
      <c r="AS139" s="66"/>
      <c r="AT139" s="66"/>
      <c r="AU139" s="66"/>
      <c r="AV139" s="66"/>
      <c r="AW139" s="66"/>
      <c r="AX139" s="66"/>
      <c r="AY139" s="66"/>
      <c r="AZ139" s="66"/>
      <c r="BA139" s="66"/>
      <c r="BB139" s="66"/>
      <c r="BC139" s="66"/>
      <c r="BD139" s="66"/>
      <c r="BE139" s="66"/>
      <c r="BF139" s="66"/>
      <c r="BG139" s="66"/>
      <c r="BH139" s="66"/>
      <c r="BI139" s="66"/>
      <c r="BJ139" s="66"/>
      <c r="BK139" s="66"/>
      <c r="BL139" s="66"/>
      <c r="BM139" s="66"/>
      <c r="BN139" s="67"/>
      <c r="BO139" s="12"/>
      <c r="BP139" s="12"/>
      <c r="BQ139" s="12"/>
    </row>
    <row r="140" spans="1:107" ht="15.75" customHeight="1" x14ac:dyDescent="0.2">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row>
    <row r="141" spans="1:107" ht="42" customHeight="1" x14ac:dyDescent="0.25">
      <c r="A141" s="188" t="s">
        <v>145</v>
      </c>
      <c r="B141" s="189"/>
      <c r="C141" s="189"/>
      <c r="D141" s="189"/>
      <c r="E141" s="189"/>
      <c r="F141" s="189"/>
      <c r="G141" s="189"/>
      <c r="H141" s="189"/>
      <c r="I141" s="189"/>
      <c r="J141" s="189"/>
      <c r="K141" s="189"/>
      <c r="L141" s="189"/>
      <c r="M141" s="189"/>
      <c r="N141" s="189"/>
      <c r="O141" s="189"/>
      <c r="P141" s="189"/>
      <c r="Q141" s="189"/>
      <c r="R141" s="189"/>
      <c r="S141" s="189"/>
      <c r="T141" s="189"/>
      <c r="U141" s="189"/>
      <c r="V141" s="189"/>
      <c r="W141" s="130"/>
      <c r="X141" s="130"/>
      <c r="Y141" s="130"/>
      <c r="Z141" s="130"/>
      <c r="AA141" s="130"/>
      <c r="AB141" s="130"/>
      <c r="AC141" s="130"/>
      <c r="AD141" s="130"/>
      <c r="AE141" s="130"/>
      <c r="AF141" s="130"/>
      <c r="AG141" s="130"/>
      <c r="AH141" s="130"/>
      <c r="AI141" s="130"/>
      <c r="AJ141" s="130"/>
      <c r="AK141" s="130"/>
      <c r="AL141" s="130"/>
      <c r="AM141" s="130"/>
      <c r="AN141" s="3"/>
      <c r="AO141" s="3"/>
      <c r="AP141" s="178" t="s">
        <v>147</v>
      </c>
      <c r="AQ141" s="179"/>
      <c r="AR141" s="179"/>
      <c r="AS141" s="179"/>
      <c r="AT141" s="179"/>
      <c r="AU141" s="179"/>
      <c r="AV141" s="179"/>
      <c r="AW141" s="179"/>
      <c r="AX141" s="179"/>
      <c r="AY141" s="179"/>
      <c r="AZ141" s="179"/>
      <c r="BA141" s="179"/>
      <c r="BB141" s="179"/>
      <c r="BC141" s="179"/>
      <c r="BD141" s="179"/>
      <c r="BE141" s="179"/>
      <c r="BF141" s="179"/>
      <c r="BG141" s="179"/>
      <c r="BH141" s="179"/>
    </row>
    <row r="142" spans="1:107" x14ac:dyDescent="0.2">
      <c r="W142" s="182" t="s">
        <v>6</v>
      </c>
      <c r="X142" s="182"/>
      <c r="Y142" s="182"/>
      <c r="Z142" s="182"/>
      <c r="AA142" s="182"/>
      <c r="AB142" s="182"/>
      <c r="AC142" s="182"/>
      <c r="AD142" s="182"/>
      <c r="AE142" s="182"/>
      <c r="AF142" s="182"/>
      <c r="AG142" s="182"/>
      <c r="AH142" s="182"/>
      <c r="AI142" s="182"/>
      <c r="AJ142" s="182"/>
      <c r="AK142" s="182"/>
      <c r="AL142" s="182"/>
      <c r="AM142" s="182"/>
      <c r="AN142" s="4"/>
      <c r="AO142" s="4"/>
      <c r="AP142" s="182" t="s">
        <v>32</v>
      </c>
      <c r="AQ142" s="182"/>
      <c r="AR142" s="182"/>
      <c r="AS142" s="182"/>
      <c r="AT142" s="182"/>
      <c r="AU142" s="182"/>
      <c r="AV142" s="182"/>
      <c r="AW142" s="182"/>
      <c r="AX142" s="182"/>
      <c r="AY142" s="182"/>
      <c r="AZ142" s="182"/>
      <c r="BA142" s="182"/>
      <c r="BB142" s="182"/>
      <c r="BC142" s="182"/>
      <c r="BD142" s="182"/>
      <c r="BE142" s="182"/>
      <c r="BF142" s="182"/>
      <c r="BG142" s="182"/>
      <c r="BH142" s="182"/>
    </row>
    <row r="145" spans="1:60" ht="15.95" customHeight="1" x14ac:dyDescent="0.25">
      <c r="A145" s="183" t="s">
        <v>146</v>
      </c>
      <c r="B145" s="184"/>
      <c r="C145" s="184"/>
      <c r="D145" s="184"/>
      <c r="E145" s="184"/>
      <c r="F145" s="184"/>
      <c r="G145" s="184"/>
      <c r="H145" s="184"/>
      <c r="I145" s="184"/>
      <c r="J145" s="184"/>
      <c r="K145" s="184"/>
      <c r="L145" s="184"/>
      <c r="M145" s="184"/>
      <c r="N145" s="184"/>
      <c r="O145" s="184"/>
      <c r="P145" s="184"/>
      <c r="Q145" s="184"/>
      <c r="R145" s="184"/>
      <c r="S145" s="184"/>
      <c r="T145" s="184"/>
      <c r="U145" s="184"/>
      <c r="V145" s="184"/>
      <c r="W145" s="185"/>
      <c r="X145" s="185"/>
      <c r="Y145" s="185"/>
      <c r="Z145" s="185"/>
      <c r="AA145" s="185"/>
      <c r="AB145" s="185"/>
      <c r="AC145" s="185"/>
      <c r="AD145" s="185"/>
      <c r="AE145" s="185"/>
      <c r="AF145" s="185"/>
      <c r="AG145" s="185"/>
      <c r="AH145" s="185"/>
      <c r="AI145" s="185"/>
      <c r="AJ145" s="185"/>
      <c r="AK145" s="185"/>
      <c r="AL145" s="185"/>
      <c r="AM145" s="185"/>
      <c r="AN145" s="3"/>
      <c r="AO145" s="3"/>
      <c r="AP145" s="186" t="s">
        <v>148</v>
      </c>
      <c r="AQ145" s="187"/>
      <c r="AR145" s="187"/>
      <c r="AS145" s="187"/>
      <c r="AT145" s="187"/>
      <c r="AU145" s="187"/>
      <c r="AV145" s="187"/>
      <c r="AW145" s="187"/>
      <c r="AX145" s="187"/>
      <c r="AY145" s="187"/>
      <c r="AZ145" s="187"/>
      <c r="BA145" s="187"/>
      <c r="BB145" s="187"/>
      <c r="BC145" s="187"/>
      <c r="BD145" s="187"/>
      <c r="BE145" s="187"/>
      <c r="BF145" s="187"/>
      <c r="BG145" s="187"/>
      <c r="BH145" s="187"/>
    </row>
    <row r="146" spans="1:60" x14ac:dyDescent="0.2">
      <c r="W146" s="182" t="s">
        <v>6</v>
      </c>
      <c r="X146" s="182"/>
      <c r="Y146" s="182"/>
      <c r="Z146" s="182"/>
      <c r="AA146" s="182"/>
      <c r="AB146" s="182"/>
      <c r="AC146" s="182"/>
      <c r="AD146" s="182"/>
      <c r="AE146" s="182"/>
      <c r="AF146" s="182"/>
      <c r="AG146" s="182"/>
      <c r="AH146" s="182"/>
      <c r="AI146" s="182"/>
      <c r="AJ146" s="182"/>
      <c r="AK146" s="182"/>
      <c r="AL146" s="182"/>
      <c r="AM146" s="182"/>
      <c r="AN146" s="4"/>
      <c r="AO146" s="4"/>
      <c r="AP146" s="182" t="s">
        <v>32</v>
      </c>
      <c r="AQ146" s="182"/>
      <c r="AR146" s="182"/>
      <c r="AS146" s="182"/>
      <c r="AT146" s="182"/>
      <c r="AU146" s="182"/>
      <c r="AV146" s="182"/>
      <c r="AW146" s="182"/>
      <c r="AX146" s="182"/>
      <c r="AY146" s="182"/>
      <c r="AZ146" s="182"/>
      <c r="BA146" s="182"/>
      <c r="BB146" s="182"/>
      <c r="BC146" s="182"/>
      <c r="BD146" s="182"/>
      <c r="BE146" s="182"/>
      <c r="BF146" s="182"/>
      <c r="BG146" s="182"/>
      <c r="BH146" s="182"/>
    </row>
  </sheetData>
  <mergeCells count="642">
    <mergeCell ref="A52:BN52"/>
    <mergeCell ref="BM60:BQ60"/>
    <mergeCell ref="BH60:BL60"/>
    <mergeCell ref="AD60:AH60"/>
    <mergeCell ref="AX60:BB60"/>
    <mergeCell ref="BC59:BQ59"/>
    <mergeCell ref="AU30:AY30"/>
    <mergeCell ref="AK91:AO91"/>
    <mergeCell ref="BI30:BM30"/>
    <mergeCell ref="BN30:BQ30"/>
    <mergeCell ref="X38:AB38"/>
    <mergeCell ref="AC38:AH38"/>
    <mergeCell ref="BI38:BN38"/>
    <mergeCell ref="BD38:BH38"/>
    <mergeCell ref="BD30:BH30"/>
    <mergeCell ref="A36:BN36"/>
    <mergeCell ref="AZ30:BC30"/>
    <mergeCell ref="C37:R37"/>
    <mergeCell ref="A37:B37"/>
    <mergeCell ref="A55:BN55"/>
    <mergeCell ref="A30:B30"/>
    <mergeCell ref="C30:Z30"/>
    <mergeCell ref="AA30:AE30"/>
    <mergeCell ref="AF30:AJ30"/>
    <mergeCell ref="AU14:BB14"/>
    <mergeCell ref="B16:L16"/>
    <mergeCell ref="N16:AS16"/>
    <mergeCell ref="AU16:BB16"/>
    <mergeCell ref="B14:L14"/>
    <mergeCell ref="N14:AS14"/>
    <mergeCell ref="AU17:BB17"/>
    <mergeCell ref="BE19:BL19"/>
    <mergeCell ref="BE20:BL20"/>
    <mergeCell ref="B19:L19"/>
    <mergeCell ref="N19:Y19"/>
    <mergeCell ref="AA19:AI19"/>
    <mergeCell ref="AK19:BC19"/>
    <mergeCell ref="B20:L20"/>
    <mergeCell ref="N20:Y20"/>
    <mergeCell ref="AA20:AI20"/>
    <mergeCell ref="A23:BL23"/>
    <mergeCell ref="A24:BQ24"/>
    <mergeCell ref="BD26:BQ26"/>
    <mergeCell ref="AA28:AE28"/>
    <mergeCell ref="AF28:AJ28"/>
    <mergeCell ref="AK28:AO28"/>
    <mergeCell ref="C28:Z28"/>
    <mergeCell ref="BI28:BM28"/>
    <mergeCell ref="BN28:BQ28"/>
    <mergeCell ref="BD27:BH27"/>
    <mergeCell ref="AZ27:BC27"/>
    <mergeCell ref="AO2:BL6"/>
    <mergeCell ref="A7:BL7"/>
    <mergeCell ref="A8:BL8"/>
    <mergeCell ref="A9:BL9"/>
    <mergeCell ref="AZ29:BC29"/>
    <mergeCell ref="A25:BQ25"/>
    <mergeCell ref="C26:Z27"/>
    <mergeCell ref="BI27:BM27"/>
    <mergeCell ref="A10:BL10"/>
    <mergeCell ref="A11:BL11"/>
    <mergeCell ref="B13:L13"/>
    <mergeCell ref="N13:AS13"/>
    <mergeCell ref="AU13:BB13"/>
    <mergeCell ref="B17:L17"/>
    <mergeCell ref="N17:AS17"/>
    <mergeCell ref="A21:BL21"/>
    <mergeCell ref="A22:BL22"/>
    <mergeCell ref="AU27:AY27"/>
    <mergeCell ref="AK20:BC20"/>
    <mergeCell ref="AP27:AT27"/>
    <mergeCell ref="AA27:AE27"/>
    <mergeCell ref="AA26:AO26"/>
    <mergeCell ref="AP26:BC26"/>
    <mergeCell ref="AK27:AO27"/>
    <mergeCell ref="AP146:BH146"/>
    <mergeCell ref="A145:V145"/>
    <mergeCell ref="W145:AM145"/>
    <mergeCell ref="AP145:BH145"/>
    <mergeCell ref="W146:AM146"/>
    <mergeCell ref="AP142:BH142"/>
    <mergeCell ref="W142:AM142"/>
    <mergeCell ref="A141:V141"/>
    <mergeCell ref="A92:B92"/>
    <mergeCell ref="W141:AM141"/>
    <mergeCell ref="AP141:BH141"/>
    <mergeCell ref="AN59:BB59"/>
    <mergeCell ref="A57:BQ57"/>
    <mergeCell ref="A62:B62"/>
    <mergeCell ref="A61:B61"/>
    <mergeCell ref="Y60:AC60"/>
    <mergeCell ref="A82:BQ82"/>
    <mergeCell ref="A59:B60"/>
    <mergeCell ref="BC61:BG61"/>
    <mergeCell ref="Y62:AC62"/>
    <mergeCell ref="BC62:BG62"/>
    <mergeCell ref="BC60:BG60"/>
    <mergeCell ref="AD62:AH62"/>
    <mergeCell ref="AI61:AM61"/>
    <mergeCell ref="AS60:AW60"/>
    <mergeCell ref="AN60:AR60"/>
    <mergeCell ref="AI60:AM60"/>
    <mergeCell ref="BN91:BQ91"/>
    <mergeCell ref="A63:B63"/>
    <mergeCell ref="AU85:AY85"/>
    <mergeCell ref="AZ85:BC85"/>
    <mergeCell ref="AZ86:BC86"/>
    <mergeCell ref="AZ87:BC87"/>
    <mergeCell ref="AK87:AO87"/>
    <mergeCell ref="BN27:BQ27"/>
    <mergeCell ref="A26:B27"/>
    <mergeCell ref="AF27:AJ27"/>
    <mergeCell ref="S37:AH37"/>
    <mergeCell ref="AI37:AX37"/>
    <mergeCell ref="AP28:AT28"/>
    <mergeCell ref="AU28:AY28"/>
    <mergeCell ref="AY37:BN37"/>
    <mergeCell ref="AZ28:BC28"/>
    <mergeCell ref="BD28:BH28"/>
    <mergeCell ref="A29:B29"/>
    <mergeCell ref="AF29:AJ29"/>
    <mergeCell ref="AU29:AY29"/>
    <mergeCell ref="AA29:AE29"/>
    <mergeCell ref="C29:Z29"/>
    <mergeCell ref="AK29:AO29"/>
    <mergeCell ref="AP29:AT29"/>
    <mergeCell ref="A28:B28"/>
    <mergeCell ref="A34:BN34"/>
    <mergeCell ref="AK30:AO30"/>
    <mergeCell ref="AP30:AT30"/>
    <mergeCell ref="BI29:BM29"/>
    <mergeCell ref="BD29:BH29"/>
    <mergeCell ref="BN29:BQ29"/>
    <mergeCell ref="A38:B38"/>
    <mergeCell ref="A39:B39"/>
    <mergeCell ref="C51:R51"/>
    <mergeCell ref="C38:R38"/>
    <mergeCell ref="A43:BN43"/>
    <mergeCell ref="A47:B47"/>
    <mergeCell ref="A48:B48"/>
    <mergeCell ref="AY38:BC38"/>
    <mergeCell ref="AI38:AM38"/>
    <mergeCell ref="AN38:AR38"/>
    <mergeCell ref="AS38:AX38"/>
    <mergeCell ref="A40:BN40"/>
    <mergeCell ref="S38:W38"/>
    <mergeCell ref="A46:B46"/>
    <mergeCell ref="S39:AH39"/>
    <mergeCell ref="S41:AH41"/>
    <mergeCell ref="S44:AH44"/>
    <mergeCell ref="S46:AH46"/>
    <mergeCell ref="A45:XFD45"/>
    <mergeCell ref="AI39:AX39"/>
    <mergeCell ref="AI41:AX41"/>
    <mergeCell ref="S51:AH51"/>
    <mergeCell ref="AI51:AX51"/>
    <mergeCell ref="AY51:BN51"/>
    <mergeCell ref="A41:B41"/>
    <mergeCell ref="A44:B44"/>
    <mergeCell ref="AY39:BN39"/>
    <mergeCell ref="A49:B49"/>
    <mergeCell ref="C39:R39"/>
    <mergeCell ref="C41:R41"/>
    <mergeCell ref="C44:R44"/>
    <mergeCell ref="AI44:AX44"/>
    <mergeCell ref="AI46:AX46"/>
    <mergeCell ref="AY41:BN41"/>
    <mergeCell ref="AI47:AX47"/>
    <mergeCell ref="AI48:AX48"/>
    <mergeCell ref="AI49:AX49"/>
    <mergeCell ref="AY44:BN44"/>
    <mergeCell ref="AY46:BN46"/>
    <mergeCell ref="C46:R46"/>
    <mergeCell ref="C47:R47"/>
    <mergeCell ref="A51:B51"/>
    <mergeCell ref="C48:R48"/>
    <mergeCell ref="C49:R49"/>
    <mergeCell ref="S47:AH47"/>
    <mergeCell ref="S48:AH48"/>
    <mergeCell ref="S49:AH49"/>
    <mergeCell ref="A50:BN50"/>
    <mergeCell ref="AY49:BN49"/>
    <mergeCell ref="AY47:BN47"/>
    <mergeCell ref="AY48:BN48"/>
    <mergeCell ref="A54:B54"/>
    <mergeCell ref="C53:R53"/>
    <mergeCell ref="C54:R54"/>
    <mergeCell ref="A53:B53"/>
    <mergeCell ref="AY54:BN54"/>
    <mergeCell ref="S54:AH54"/>
    <mergeCell ref="AI53:AX53"/>
    <mergeCell ref="AI54:AX54"/>
    <mergeCell ref="S53:AH53"/>
    <mergeCell ref="AY53:BN53"/>
    <mergeCell ref="A83:BQ83"/>
    <mergeCell ref="A84:B85"/>
    <mergeCell ref="C84:Z85"/>
    <mergeCell ref="AA84:AO84"/>
    <mergeCell ref="AP84:BC84"/>
    <mergeCell ref="BD84:BQ84"/>
    <mergeCell ref="AA85:AE85"/>
    <mergeCell ref="AF85:AJ85"/>
    <mergeCell ref="BD85:BH85"/>
    <mergeCell ref="BI85:BM85"/>
    <mergeCell ref="AK85:AO85"/>
    <mergeCell ref="AP85:AT85"/>
    <mergeCell ref="BN86:BQ86"/>
    <mergeCell ref="BD87:BH87"/>
    <mergeCell ref="AP87:AT87"/>
    <mergeCell ref="AU87:AY87"/>
    <mergeCell ref="BN85:BQ85"/>
    <mergeCell ref="A86:B86"/>
    <mergeCell ref="C86:Z86"/>
    <mergeCell ref="AA86:AE86"/>
    <mergeCell ref="AF86:AJ86"/>
    <mergeCell ref="AK86:AO86"/>
    <mergeCell ref="AP86:AT86"/>
    <mergeCell ref="AU86:AY86"/>
    <mergeCell ref="BD86:BH86"/>
    <mergeCell ref="BI86:BM86"/>
    <mergeCell ref="BI87:BM87"/>
    <mergeCell ref="BN87:BQ87"/>
    <mergeCell ref="AK88:AO88"/>
    <mergeCell ref="AP88:AT88"/>
    <mergeCell ref="AU88:AY88"/>
    <mergeCell ref="AZ88:BC88"/>
    <mergeCell ref="A87:B87"/>
    <mergeCell ref="C87:Z87"/>
    <mergeCell ref="AA87:AE87"/>
    <mergeCell ref="AF87:AJ87"/>
    <mergeCell ref="A88:B88"/>
    <mergeCell ref="C88:Z88"/>
    <mergeCell ref="AA88:AE88"/>
    <mergeCell ref="AF88:AJ88"/>
    <mergeCell ref="A91:B91"/>
    <mergeCell ref="C91:Z91"/>
    <mergeCell ref="AA91:AE91"/>
    <mergeCell ref="BI88:BM88"/>
    <mergeCell ref="BN88:BQ88"/>
    <mergeCell ref="BD88:BH88"/>
    <mergeCell ref="AF91:AJ91"/>
    <mergeCell ref="BD91:BH91"/>
    <mergeCell ref="BI91:BM91"/>
    <mergeCell ref="AP91:AT91"/>
    <mergeCell ref="AU91:AY91"/>
    <mergeCell ref="AZ91:BC91"/>
    <mergeCell ref="A109:BN109"/>
    <mergeCell ref="A110:B110"/>
    <mergeCell ref="C110:R110"/>
    <mergeCell ref="S110:Z110"/>
    <mergeCell ref="AA110:AH110"/>
    <mergeCell ref="AI110:AP110"/>
    <mergeCell ref="AQ110:AX110"/>
    <mergeCell ref="AY110:BF110"/>
    <mergeCell ref="A108:BQ108"/>
    <mergeCell ref="BI111:BN111"/>
    <mergeCell ref="A113:B113"/>
    <mergeCell ref="C113:R113"/>
    <mergeCell ref="A112:B112"/>
    <mergeCell ref="AC111:AH111"/>
    <mergeCell ref="AI111:AM111"/>
    <mergeCell ref="AN111:AR111"/>
    <mergeCell ref="AS111:AX111"/>
    <mergeCell ref="AQ112:AX112"/>
    <mergeCell ref="AY112:BF112"/>
    <mergeCell ref="A111:B111"/>
    <mergeCell ref="C111:R111"/>
    <mergeCell ref="S111:W111"/>
    <mergeCell ref="X111:AB111"/>
    <mergeCell ref="AY111:BC111"/>
    <mergeCell ref="BD111:BH111"/>
    <mergeCell ref="BG110:BN110"/>
    <mergeCell ref="S113:Z113"/>
    <mergeCell ref="AI113:AP113"/>
    <mergeCell ref="AQ113:AX113"/>
    <mergeCell ref="AY113:BF113"/>
    <mergeCell ref="BG113:BN113"/>
    <mergeCell ref="A123:B123"/>
    <mergeCell ref="C123:R123"/>
    <mergeCell ref="S122:Z122"/>
    <mergeCell ref="AA122:AH122"/>
    <mergeCell ref="AI122:AP122"/>
    <mergeCell ref="A122:B122"/>
    <mergeCell ref="S123:Z123"/>
    <mergeCell ref="AA123:AH123"/>
    <mergeCell ref="AY123:BF123"/>
    <mergeCell ref="BG123:BN123"/>
    <mergeCell ref="C122:R122"/>
    <mergeCell ref="AQ122:AX122"/>
    <mergeCell ref="A117:B117"/>
    <mergeCell ref="C117:R117"/>
    <mergeCell ref="S117:Z117"/>
    <mergeCell ref="AA117:AH117"/>
    <mergeCell ref="AY122:BF122"/>
    <mergeCell ref="BG122:BN122"/>
    <mergeCell ref="BG112:BN112"/>
    <mergeCell ref="AA113:AH113"/>
    <mergeCell ref="C112:R112"/>
    <mergeCell ref="S112:Z112"/>
    <mergeCell ref="AA112:AH112"/>
    <mergeCell ref="AI112:AP112"/>
    <mergeCell ref="A125:B125"/>
    <mergeCell ref="C125:R125"/>
    <mergeCell ref="A124:B124"/>
    <mergeCell ref="C124:R124"/>
    <mergeCell ref="AI117:AP117"/>
    <mergeCell ref="AY119:BF119"/>
    <mergeCell ref="BG119:BN119"/>
    <mergeCell ref="A120:BN120"/>
    <mergeCell ref="A114:B114"/>
    <mergeCell ref="C114:R114"/>
    <mergeCell ref="S114:Z114"/>
    <mergeCell ref="AI114:AP114"/>
    <mergeCell ref="A116:B116"/>
    <mergeCell ref="C116:R116"/>
    <mergeCell ref="AI116:AP116"/>
    <mergeCell ref="A115:B115"/>
    <mergeCell ref="C115:R115"/>
    <mergeCell ref="AQ114:AX114"/>
    <mergeCell ref="AY114:BF114"/>
    <mergeCell ref="BG114:BN114"/>
    <mergeCell ref="S115:Z115"/>
    <mergeCell ref="AA114:AH114"/>
    <mergeCell ref="AA115:AH115"/>
    <mergeCell ref="AY115:BF115"/>
    <mergeCell ref="BG115:BN115"/>
    <mergeCell ref="AI115:AP115"/>
    <mergeCell ref="AQ115:AX115"/>
    <mergeCell ref="AQ116:AX116"/>
    <mergeCell ref="AQ117:AX117"/>
    <mergeCell ref="A118:BN118"/>
    <mergeCell ref="AY116:BF116"/>
    <mergeCell ref="BG116:BN116"/>
    <mergeCell ref="AY117:BF117"/>
    <mergeCell ref="BG117:BN117"/>
    <mergeCell ref="S116:Z116"/>
    <mergeCell ref="AA116:AH116"/>
    <mergeCell ref="BG125:BN125"/>
    <mergeCell ref="AI124:AP124"/>
    <mergeCell ref="AQ124:AX124"/>
    <mergeCell ref="AI123:AP123"/>
    <mergeCell ref="AQ123:AX123"/>
    <mergeCell ref="AY124:BF124"/>
    <mergeCell ref="BG124:BN124"/>
    <mergeCell ref="A121:BN121"/>
    <mergeCell ref="AI119:AP119"/>
    <mergeCell ref="AQ119:AX119"/>
    <mergeCell ref="A119:B119"/>
    <mergeCell ref="C119:R119"/>
    <mergeCell ref="S119:Z119"/>
    <mergeCell ref="AA119:AH119"/>
    <mergeCell ref="A139:BN139"/>
    <mergeCell ref="A135:BN135"/>
    <mergeCell ref="A136:O136"/>
    <mergeCell ref="A137:BN137"/>
    <mergeCell ref="A138:O138"/>
    <mergeCell ref="AY42:BN42"/>
    <mergeCell ref="A42:B42"/>
    <mergeCell ref="C42:R42"/>
    <mergeCell ref="S42:AH42"/>
    <mergeCell ref="AI42:AX42"/>
    <mergeCell ref="S124:Z124"/>
    <mergeCell ref="AA124:AH124"/>
    <mergeCell ref="A132:O132"/>
    <mergeCell ref="A133:BN133"/>
    <mergeCell ref="A134:O134"/>
    <mergeCell ref="A127:BQ127"/>
    <mergeCell ref="A128:BN128"/>
    <mergeCell ref="A129:BQ129"/>
    <mergeCell ref="A130:BN130"/>
    <mergeCell ref="S125:Z125"/>
    <mergeCell ref="AA125:AH125"/>
    <mergeCell ref="AI125:AP125"/>
    <mergeCell ref="AQ125:AX125"/>
    <mergeCell ref="AY125:BF125"/>
    <mergeCell ref="A79:BQ79"/>
    <mergeCell ref="A80:BN80"/>
    <mergeCell ref="C59:X60"/>
    <mergeCell ref="C61:X61"/>
    <mergeCell ref="C62:X62"/>
    <mergeCell ref="AD61:AH61"/>
    <mergeCell ref="AN61:AR61"/>
    <mergeCell ref="Y59:AM59"/>
    <mergeCell ref="Y61:AC61"/>
    <mergeCell ref="AS61:AW61"/>
    <mergeCell ref="AI62:AM62"/>
    <mergeCell ref="AN62:AR62"/>
    <mergeCell ref="AS62:AW62"/>
    <mergeCell ref="BH61:BL61"/>
    <mergeCell ref="BM61:BQ61"/>
    <mergeCell ref="BM62:BQ62"/>
    <mergeCell ref="BH62:BL62"/>
    <mergeCell ref="AX62:BB62"/>
    <mergeCell ref="AX61:BB61"/>
    <mergeCell ref="C32:BQ32"/>
    <mergeCell ref="AU31:AY31"/>
    <mergeCell ref="AZ31:BC31"/>
    <mergeCell ref="BD31:BH31"/>
    <mergeCell ref="BI31:BM31"/>
    <mergeCell ref="BN31:BQ31"/>
    <mergeCell ref="A32:B32"/>
    <mergeCell ref="A31:B31"/>
    <mergeCell ref="C31:Z31"/>
    <mergeCell ref="AA31:AE31"/>
    <mergeCell ref="AF31:AJ31"/>
    <mergeCell ref="AK31:AO31"/>
    <mergeCell ref="AP31:AT31"/>
    <mergeCell ref="A66:B66"/>
    <mergeCell ref="AN65:AR65"/>
    <mergeCell ref="AS65:AW65"/>
    <mergeCell ref="AX65:BB65"/>
    <mergeCell ref="BC65:BG65"/>
    <mergeCell ref="BH65:BL65"/>
    <mergeCell ref="BM65:BQ65"/>
    <mergeCell ref="AS64:AW64"/>
    <mergeCell ref="AX64:BB64"/>
    <mergeCell ref="BC64:BG64"/>
    <mergeCell ref="BH64:BL64"/>
    <mergeCell ref="BM64:BQ64"/>
    <mergeCell ref="A65:B65"/>
    <mergeCell ref="C65:X65"/>
    <mergeCell ref="Y65:AC65"/>
    <mergeCell ref="AD65:AH65"/>
    <mergeCell ref="AI65:AM65"/>
    <mergeCell ref="A64:B64"/>
    <mergeCell ref="C64:X64"/>
    <mergeCell ref="Y64:AC64"/>
    <mergeCell ref="AD64:AH64"/>
    <mergeCell ref="AI64:AM64"/>
    <mergeCell ref="AN64:AR64"/>
    <mergeCell ref="AS67:AW67"/>
    <mergeCell ref="AX67:BB67"/>
    <mergeCell ref="BC67:BG67"/>
    <mergeCell ref="BH67:BL67"/>
    <mergeCell ref="BM67:BQ67"/>
    <mergeCell ref="A67:B67"/>
    <mergeCell ref="C67:X67"/>
    <mergeCell ref="Y67:AC67"/>
    <mergeCell ref="AD67:AH67"/>
    <mergeCell ref="AI67:AM67"/>
    <mergeCell ref="A70:B70"/>
    <mergeCell ref="AN69:AR69"/>
    <mergeCell ref="AS69:AW69"/>
    <mergeCell ref="AX69:BB69"/>
    <mergeCell ref="BC69:BG69"/>
    <mergeCell ref="BH69:BL69"/>
    <mergeCell ref="BM69:BQ69"/>
    <mergeCell ref="AS68:AW68"/>
    <mergeCell ref="AX68:BB68"/>
    <mergeCell ref="BC68:BG68"/>
    <mergeCell ref="BH68:BL68"/>
    <mergeCell ref="BM68:BQ68"/>
    <mergeCell ref="A69:B69"/>
    <mergeCell ref="C69:X69"/>
    <mergeCell ref="Y69:AC69"/>
    <mergeCell ref="AD69:AH69"/>
    <mergeCell ref="AI69:AM69"/>
    <mergeCell ref="A68:B68"/>
    <mergeCell ref="C68:X68"/>
    <mergeCell ref="Y68:AC68"/>
    <mergeCell ref="AD68:AH68"/>
    <mergeCell ref="AI68:AM68"/>
    <mergeCell ref="AN68:AR68"/>
    <mergeCell ref="A73:B73"/>
    <mergeCell ref="C73:X73"/>
    <mergeCell ref="Y73:AC73"/>
    <mergeCell ref="AD73:AH73"/>
    <mergeCell ref="AI73:AM73"/>
    <mergeCell ref="A72:B72"/>
    <mergeCell ref="AN71:AR71"/>
    <mergeCell ref="AS71:AW71"/>
    <mergeCell ref="AX71:BB71"/>
    <mergeCell ref="A71:B71"/>
    <mergeCell ref="C71:X71"/>
    <mergeCell ref="Y71:AC71"/>
    <mergeCell ref="AD71:AH71"/>
    <mergeCell ref="AI71:AM71"/>
    <mergeCell ref="A77:B77"/>
    <mergeCell ref="A76:B76"/>
    <mergeCell ref="C76:X76"/>
    <mergeCell ref="Y76:AC76"/>
    <mergeCell ref="AD76:AH76"/>
    <mergeCell ref="AI76:AM76"/>
    <mergeCell ref="AN76:AR76"/>
    <mergeCell ref="AS74:AW74"/>
    <mergeCell ref="AX74:BB74"/>
    <mergeCell ref="A75:B75"/>
    <mergeCell ref="A74:B74"/>
    <mergeCell ref="C74:X74"/>
    <mergeCell ref="Y74:AC74"/>
    <mergeCell ref="AD74:AH74"/>
    <mergeCell ref="AI74:AM74"/>
    <mergeCell ref="AN74:AR74"/>
    <mergeCell ref="C63:BQ63"/>
    <mergeCell ref="C66:BQ66"/>
    <mergeCell ref="C70:BQ70"/>
    <mergeCell ref="C72:BQ72"/>
    <mergeCell ref="C75:BQ75"/>
    <mergeCell ref="C77:BQ77"/>
    <mergeCell ref="AS76:AW76"/>
    <mergeCell ref="AX76:BB76"/>
    <mergeCell ref="BC76:BG76"/>
    <mergeCell ref="BH76:BL76"/>
    <mergeCell ref="BM76:BQ76"/>
    <mergeCell ref="BC74:BG74"/>
    <mergeCell ref="BH74:BL74"/>
    <mergeCell ref="BM74:BQ74"/>
    <mergeCell ref="AN73:AR73"/>
    <mergeCell ref="AS73:AW73"/>
    <mergeCell ref="AX73:BB73"/>
    <mergeCell ref="BC73:BG73"/>
    <mergeCell ref="BH73:BL73"/>
    <mergeCell ref="BM73:BQ73"/>
    <mergeCell ref="BC71:BG71"/>
    <mergeCell ref="BH71:BL71"/>
    <mergeCell ref="BM71:BQ71"/>
    <mergeCell ref="AN67:AR67"/>
    <mergeCell ref="C90:BQ90"/>
    <mergeCell ref="AU89:AY89"/>
    <mergeCell ref="AZ89:BC89"/>
    <mergeCell ref="BD89:BH89"/>
    <mergeCell ref="BI89:BM89"/>
    <mergeCell ref="BN89:BQ89"/>
    <mergeCell ref="A90:B90"/>
    <mergeCell ref="A89:B89"/>
    <mergeCell ref="C89:Z89"/>
    <mergeCell ref="AA89:AE89"/>
    <mergeCell ref="AF89:AJ89"/>
    <mergeCell ref="AK89:AO89"/>
    <mergeCell ref="AP89:AT89"/>
    <mergeCell ref="BI94:BM94"/>
    <mergeCell ref="BN94:BQ94"/>
    <mergeCell ref="A95:B95"/>
    <mergeCell ref="BN93:BQ93"/>
    <mergeCell ref="A94:B94"/>
    <mergeCell ref="C94:Z94"/>
    <mergeCell ref="AA94:AE94"/>
    <mergeCell ref="AF94:AJ94"/>
    <mergeCell ref="AK94:AO94"/>
    <mergeCell ref="AP94:AT94"/>
    <mergeCell ref="AU94:AY94"/>
    <mergeCell ref="AZ94:BC94"/>
    <mergeCell ref="BD94:BH94"/>
    <mergeCell ref="AK93:AO93"/>
    <mergeCell ref="AP93:AT93"/>
    <mergeCell ref="AU93:AY93"/>
    <mergeCell ref="AZ93:BC93"/>
    <mergeCell ref="BD93:BH93"/>
    <mergeCell ref="BI93:BM93"/>
    <mergeCell ref="A93:B93"/>
    <mergeCell ref="C93:Z93"/>
    <mergeCell ref="AA93:AE93"/>
    <mergeCell ref="AF93:AJ93"/>
    <mergeCell ref="AZ96:BC96"/>
    <mergeCell ref="BD96:BH96"/>
    <mergeCell ref="BI96:BM96"/>
    <mergeCell ref="BN96:BQ96"/>
    <mergeCell ref="A97:B97"/>
    <mergeCell ref="A96:B96"/>
    <mergeCell ref="C96:Z96"/>
    <mergeCell ref="AA96:AE96"/>
    <mergeCell ref="AF96:AJ96"/>
    <mergeCell ref="AK96:AO96"/>
    <mergeCell ref="AP96:AT96"/>
    <mergeCell ref="AU96:AY96"/>
    <mergeCell ref="AP98:AT98"/>
    <mergeCell ref="AU98:AY98"/>
    <mergeCell ref="AZ98:BC98"/>
    <mergeCell ref="BD98:BH98"/>
    <mergeCell ref="BI98:BM98"/>
    <mergeCell ref="BN98:BQ98"/>
    <mergeCell ref="A98:B98"/>
    <mergeCell ref="C98:Z98"/>
    <mergeCell ref="AA98:AE98"/>
    <mergeCell ref="AF98:AJ98"/>
    <mergeCell ref="AK98:AO98"/>
    <mergeCell ref="AU99:AY99"/>
    <mergeCell ref="AZ99:BC99"/>
    <mergeCell ref="BD99:BH99"/>
    <mergeCell ref="BI99:BM99"/>
    <mergeCell ref="BN99:BQ99"/>
    <mergeCell ref="A100:B100"/>
    <mergeCell ref="A99:B99"/>
    <mergeCell ref="C99:Z99"/>
    <mergeCell ref="AA99:AE99"/>
    <mergeCell ref="AF99:AJ99"/>
    <mergeCell ref="AK99:AO99"/>
    <mergeCell ref="AP99:AT99"/>
    <mergeCell ref="AU101:AY101"/>
    <mergeCell ref="AZ101:BC101"/>
    <mergeCell ref="BD101:BH101"/>
    <mergeCell ref="BI101:BM101"/>
    <mergeCell ref="BN101:BQ101"/>
    <mergeCell ref="A102:B102"/>
    <mergeCell ref="A101:B101"/>
    <mergeCell ref="C101:Z101"/>
    <mergeCell ref="AA101:AE101"/>
    <mergeCell ref="AF101:AJ101"/>
    <mergeCell ref="AK101:AO101"/>
    <mergeCell ref="AP101:AT101"/>
    <mergeCell ref="BI104:BM104"/>
    <mergeCell ref="BN104:BQ104"/>
    <mergeCell ref="AU103:AY103"/>
    <mergeCell ref="AZ103:BC103"/>
    <mergeCell ref="BD103:BH103"/>
    <mergeCell ref="BI103:BM103"/>
    <mergeCell ref="BN103:BQ103"/>
    <mergeCell ref="A104:B104"/>
    <mergeCell ref="C104:Z104"/>
    <mergeCell ref="AA104:AE104"/>
    <mergeCell ref="AF104:AJ104"/>
    <mergeCell ref="AK104:AO104"/>
    <mergeCell ref="A103:B103"/>
    <mergeCell ref="C103:Z103"/>
    <mergeCell ref="AA103:AE103"/>
    <mergeCell ref="AF103:AJ103"/>
    <mergeCell ref="AK103:AO103"/>
    <mergeCell ref="AP103:AT103"/>
    <mergeCell ref="C92:BQ92"/>
    <mergeCell ref="C95:BQ95"/>
    <mergeCell ref="C97:BQ97"/>
    <mergeCell ref="C100:BQ100"/>
    <mergeCell ref="C102:BQ102"/>
    <mergeCell ref="C105:BQ105"/>
    <mergeCell ref="A107:B107"/>
    <mergeCell ref="C107:BQ107"/>
    <mergeCell ref="AP106:AT106"/>
    <mergeCell ref="AU106:AY106"/>
    <mergeCell ref="AZ106:BC106"/>
    <mergeCell ref="BD106:BH106"/>
    <mergeCell ref="BI106:BM106"/>
    <mergeCell ref="BN106:BQ106"/>
    <mergeCell ref="A106:B106"/>
    <mergeCell ref="C106:Z106"/>
    <mergeCell ref="AA106:AE106"/>
    <mergeCell ref="AF106:AJ106"/>
    <mergeCell ref="AK106:AO106"/>
    <mergeCell ref="A105:B105"/>
    <mergeCell ref="AP104:AT104"/>
    <mergeCell ref="AU104:AY104"/>
    <mergeCell ref="AZ104:BC104"/>
    <mergeCell ref="BD104:BH104"/>
  </mergeCells>
  <phoneticPr fontId="0" type="noConversion"/>
  <conditionalFormatting sqref="C63">
    <cfRule type="cellIs" dxfId="29" priority="31" stopIfTrue="1" operator="equal">
      <formula>$C62</formula>
    </cfRule>
  </conditionalFormatting>
  <conditionalFormatting sqref="A53:B54 A139 A119:B119 A135 A41:B42 A122:B125 A128 A130 A133 A137 A39:B39 A51:B51 A44:B44 A46:B49 A113:B117 A63:B63 A80">
    <cfRule type="cellIs" dxfId="28" priority="32" stopIfTrue="1" operator="equal">
      <formula>0</formula>
    </cfRule>
  </conditionalFormatting>
  <conditionalFormatting sqref="C64">
    <cfRule type="cellIs" dxfId="27" priority="29" stopIfTrue="1" operator="equal">
      <formula>$C63</formula>
    </cfRule>
  </conditionalFormatting>
  <conditionalFormatting sqref="A64:B64">
    <cfRule type="cellIs" dxfId="26" priority="30" stopIfTrue="1" operator="equal">
      <formula>0</formula>
    </cfRule>
  </conditionalFormatting>
  <conditionalFormatting sqref="C65">
    <cfRule type="cellIs" dxfId="25" priority="27" stopIfTrue="1" operator="equal">
      <formula>$C64</formula>
    </cfRule>
  </conditionalFormatting>
  <conditionalFormatting sqref="A65:B65">
    <cfRule type="cellIs" dxfId="24" priority="28" stopIfTrue="1" operator="equal">
      <formula>0</formula>
    </cfRule>
  </conditionalFormatting>
  <conditionalFormatting sqref="C66">
    <cfRule type="cellIs" dxfId="23" priority="25" stopIfTrue="1" operator="equal">
      <formula>$C65</formula>
    </cfRule>
  </conditionalFormatting>
  <conditionalFormatting sqref="A66:B66">
    <cfRule type="cellIs" dxfId="22" priority="26" stopIfTrue="1" operator="equal">
      <formula>0</formula>
    </cfRule>
  </conditionalFormatting>
  <conditionalFormatting sqref="C67">
    <cfRule type="cellIs" dxfId="21" priority="23" stopIfTrue="1" operator="equal">
      <formula>$C66</formula>
    </cfRule>
  </conditionalFormatting>
  <conditionalFormatting sqref="A67:B67">
    <cfRule type="cellIs" dxfId="20" priority="24" stopIfTrue="1" operator="equal">
      <formula>0</formula>
    </cfRule>
  </conditionalFormatting>
  <conditionalFormatting sqref="C68">
    <cfRule type="cellIs" dxfId="19" priority="21" stopIfTrue="1" operator="equal">
      <formula>$C67</formula>
    </cfRule>
  </conditionalFormatting>
  <conditionalFormatting sqref="A68:B68">
    <cfRule type="cellIs" dxfId="18" priority="22" stopIfTrue="1" operator="equal">
      <formula>0</formula>
    </cfRule>
  </conditionalFormatting>
  <conditionalFormatting sqref="C69">
    <cfRule type="cellIs" dxfId="17" priority="19" stopIfTrue="1" operator="equal">
      <formula>$C68</formula>
    </cfRule>
  </conditionalFormatting>
  <conditionalFormatting sqref="A69:B69">
    <cfRule type="cellIs" dxfId="16" priority="20" stopIfTrue="1" operator="equal">
      <formula>0</formula>
    </cfRule>
  </conditionalFormatting>
  <conditionalFormatting sqref="C70">
    <cfRule type="cellIs" dxfId="15" priority="17" stopIfTrue="1" operator="equal">
      <formula>$C69</formula>
    </cfRule>
  </conditionalFormatting>
  <conditionalFormatting sqref="A70:B70">
    <cfRule type="cellIs" dxfId="14" priority="18" stopIfTrue="1" operator="equal">
      <formula>0</formula>
    </cfRule>
  </conditionalFormatting>
  <conditionalFormatting sqref="C71">
    <cfRule type="cellIs" dxfId="13" priority="15" stopIfTrue="1" operator="equal">
      <formula>$C70</formula>
    </cfRule>
  </conditionalFormatting>
  <conditionalFormatting sqref="A71:B71">
    <cfRule type="cellIs" dxfId="12" priority="16" stopIfTrue="1" operator="equal">
      <formula>0</formula>
    </cfRule>
  </conditionalFormatting>
  <conditionalFormatting sqref="C72">
    <cfRule type="cellIs" dxfId="11" priority="13" stopIfTrue="1" operator="equal">
      <formula>$C71</formula>
    </cfRule>
  </conditionalFormatting>
  <conditionalFormatting sqref="A72:B72">
    <cfRule type="cellIs" dxfId="10" priority="14" stopIfTrue="1" operator="equal">
      <formula>0</formula>
    </cfRule>
  </conditionalFormatting>
  <conditionalFormatting sqref="C73">
    <cfRule type="cellIs" dxfId="9" priority="11" stopIfTrue="1" operator="equal">
      <formula>$C72</formula>
    </cfRule>
  </conditionalFormatting>
  <conditionalFormatting sqref="A73:B73">
    <cfRule type="cellIs" dxfId="8" priority="12" stopIfTrue="1" operator="equal">
      <formula>0</formula>
    </cfRule>
  </conditionalFormatting>
  <conditionalFormatting sqref="C74">
    <cfRule type="cellIs" dxfId="7" priority="9" stopIfTrue="1" operator="equal">
      <formula>$C73</formula>
    </cfRule>
  </conditionalFormatting>
  <conditionalFormatting sqref="A74:B74">
    <cfRule type="cellIs" dxfId="6" priority="10" stopIfTrue="1" operator="equal">
      <formula>0</formula>
    </cfRule>
  </conditionalFormatting>
  <conditionalFormatting sqref="C75">
    <cfRule type="cellIs" dxfId="5" priority="7" stopIfTrue="1" operator="equal">
      <formula>$C74</formula>
    </cfRule>
  </conditionalFormatting>
  <conditionalFormatting sqref="A75:B75">
    <cfRule type="cellIs" dxfId="4" priority="8" stopIfTrue="1" operator="equal">
      <formula>0</formula>
    </cfRule>
  </conditionalFormatting>
  <conditionalFormatting sqref="C76">
    <cfRule type="cellIs" dxfId="3" priority="5" stopIfTrue="1" operator="equal">
      <formula>$C75</formula>
    </cfRule>
  </conditionalFormatting>
  <conditionalFormatting sqref="A76:B76">
    <cfRule type="cellIs" dxfId="2" priority="6" stopIfTrue="1" operator="equal">
      <formula>0</formula>
    </cfRule>
  </conditionalFormatting>
  <conditionalFormatting sqref="C77">
    <cfRule type="cellIs" dxfId="1" priority="3" stopIfTrue="1" operator="equal">
      <formula>$C76</formula>
    </cfRule>
  </conditionalFormatting>
  <conditionalFormatting sqref="A77:B77">
    <cfRule type="cellIs" dxfId="0"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КПК0215011</vt:lpstr>
      <vt:lpstr>КПК0215011!Область_друку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Oksana</cp:lastModifiedBy>
  <cp:lastPrinted>2025-03-08T20:05:26Z</cp:lastPrinted>
  <dcterms:created xsi:type="dcterms:W3CDTF">2016-08-10T10:53:25Z</dcterms:created>
  <dcterms:modified xsi:type="dcterms:W3CDTF">2025-03-08T20:05:28Z</dcterms:modified>
</cp:coreProperties>
</file>